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435" windowWidth="24615" windowHeight="11730"/>
  </bookViews>
  <sheets>
    <sheet name="Hoja1" sheetId="1" r:id="rId1"/>
    <sheet name="Hoja2" sheetId="2" r:id="rId2"/>
    <sheet name="Hoja3" sheetId="3" r:id="rId3"/>
  </sheets>
  <calcPr calcId="125725"/>
</workbook>
</file>

<file path=xl/calcChain.xml><?xml version="1.0" encoding="utf-8"?>
<calcChain xmlns="http://schemas.openxmlformats.org/spreadsheetml/2006/main">
  <c r="D88" i="1"/>
  <c r="C88"/>
  <c r="B88"/>
  <c r="D99"/>
  <c r="C99"/>
  <c r="C97"/>
  <c r="D97"/>
  <c r="B99"/>
  <c r="B97"/>
  <c r="D95"/>
  <c r="C95"/>
  <c r="B95"/>
  <c r="D82"/>
  <c r="C82"/>
  <c r="B82"/>
  <c r="S43"/>
  <c r="T43" s="1"/>
  <c r="U43" s="1"/>
  <c r="P43"/>
  <c r="O43"/>
  <c r="S41"/>
  <c r="T41" s="1"/>
  <c r="U41" s="1"/>
  <c r="P41"/>
  <c r="O41"/>
  <c r="AC28"/>
  <c r="Z28"/>
  <c r="Y28"/>
  <c r="S28"/>
  <c r="P28"/>
  <c r="O28"/>
  <c r="AC26"/>
  <c r="Z26"/>
  <c r="Y26"/>
  <c r="S26"/>
  <c r="P26"/>
  <c r="O26"/>
  <c r="B9"/>
  <c r="C9"/>
  <c r="AD28" l="1"/>
  <c r="AE28" s="1"/>
  <c r="T28"/>
  <c r="U28" s="1"/>
  <c r="AD26"/>
  <c r="AE26" s="1"/>
  <c r="T26"/>
  <c r="U26" s="1"/>
  <c r="I43" l="1"/>
  <c r="F43"/>
  <c r="E43"/>
  <c r="I28"/>
  <c r="F28"/>
  <c r="E28"/>
  <c r="AI13"/>
  <c r="Y13"/>
  <c r="O13"/>
  <c r="E13"/>
  <c r="J13" s="1"/>
  <c r="AM13"/>
  <c r="AN13" s="1"/>
  <c r="AO13" s="1"/>
  <c r="AJ13"/>
  <c r="AC13"/>
  <c r="Z13"/>
  <c r="S13"/>
  <c r="T13" s="1"/>
  <c r="U13" s="1"/>
  <c r="P13"/>
  <c r="F13"/>
  <c r="J43" l="1"/>
  <c r="K43" s="1"/>
  <c r="J28"/>
  <c r="K28" s="1"/>
  <c r="AD13"/>
  <c r="AE13" s="1"/>
  <c r="AM11" l="1"/>
  <c r="AJ11"/>
  <c r="AI11"/>
  <c r="AC11"/>
  <c r="Z11"/>
  <c r="Y11"/>
  <c r="S11"/>
  <c r="P11"/>
  <c r="O11"/>
  <c r="D80"/>
  <c r="C80"/>
  <c r="B80"/>
  <c r="B67"/>
  <c r="D67"/>
  <c r="C67"/>
  <c r="AN11" l="1"/>
  <c r="AO11" s="1"/>
  <c r="AD11"/>
  <c r="AE11" s="1"/>
  <c r="T11"/>
  <c r="U11" s="1"/>
  <c r="D84"/>
  <c r="C84"/>
  <c r="B84"/>
  <c r="C71"/>
  <c r="B65"/>
  <c r="D35"/>
  <c r="C35"/>
  <c r="B35"/>
  <c r="B103"/>
  <c r="D103"/>
  <c r="C103"/>
  <c r="D101"/>
  <c r="C101"/>
  <c r="B101"/>
  <c r="I103"/>
  <c r="I101"/>
  <c r="I99"/>
  <c r="I97"/>
  <c r="F97"/>
  <c r="E97"/>
  <c r="I95"/>
  <c r="F95"/>
  <c r="E95"/>
  <c r="D86"/>
  <c r="C86"/>
  <c r="B86"/>
  <c r="F86" s="1"/>
  <c r="B73"/>
  <c r="D73"/>
  <c r="C73"/>
  <c r="I88"/>
  <c r="F88"/>
  <c r="I86"/>
  <c r="I84"/>
  <c r="F84"/>
  <c r="I82"/>
  <c r="F82"/>
  <c r="I80"/>
  <c r="E80"/>
  <c r="F80"/>
  <c r="B69"/>
  <c r="D69"/>
  <c r="C69"/>
  <c r="D65"/>
  <c r="C65"/>
  <c r="I73"/>
  <c r="I71"/>
  <c r="E71"/>
  <c r="F71"/>
  <c r="I69"/>
  <c r="I67"/>
  <c r="F67"/>
  <c r="I65"/>
  <c r="C58"/>
  <c r="D58"/>
  <c r="B58"/>
  <c r="D56"/>
  <c r="C56"/>
  <c r="B56"/>
  <c r="B54"/>
  <c r="C54"/>
  <c r="D54"/>
  <c r="D52"/>
  <c r="C52"/>
  <c r="B52"/>
  <c r="B50"/>
  <c r="D50"/>
  <c r="C50"/>
  <c r="I58"/>
  <c r="I56"/>
  <c r="I54"/>
  <c r="I52"/>
  <c r="I50"/>
  <c r="C39"/>
  <c r="D39"/>
  <c r="B39"/>
  <c r="I41"/>
  <c r="F41"/>
  <c r="E41"/>
  <c r="I39"/>
  <c r="I37"/>
  <c r="D37"/>
  <c r="C37"/>
  <c r="B37"/>
  <c r="I35"/>
  <c r="E35"/>
  <c r="D24"/>
  <c r="C24"/>
  <c r="B24"/>
  <c r="D22"/>
  <c r="C22"/>
  <c r="B22"/>
  <c r="D20"/>
  <c r="C20"/>
  <c r="B20"/>
  <c r="I26"/>
  <c r="F26"/>
  <c r="E26"/>
  <c r="I24"/>
  <c r="I22"/>
  <c r="I20"/>
  <c r="I13"/>
  <c r="I11"/>
  <c r="E11"/>
  <c r="F11"/>
  <c r="D9"/>
  <c r="I9"/>
  <c r="D7"/>
  <c r="C7"/>
  <c r="B7"/>
  <c r="I7"/>
  <c r="D5"/>
  <c r="C5"/>
  <c r="B5"/>
  <c r="I5"/>
  <c r="E7" l="1"/>
  <c r="E39"/>
  <c r="F20"/>
  <c r="E22"/>
  <c r="F24"/>
  <c r="F5"/>
  <c r="E9"/>
  <c r="J9" s="1"/>
  <c r="K9" s="1"/>
  <c r="F39"/>
  <c r="E54"/>
  <c r="E56"/>
  <c r="E65"/>
  <c r="E69"/>
  <c r="F101"/>
  <c r="E50"/>
  <c r="F65"/>
  <c r="J65" s="1"/>
  <c r="K65" s="1"/>
  <c r="E99"/>
  <c r="F35"/>
  <c r="J35" s="1"/>
  <c r="K35" s="1"/>
  <c r="E20"/>
  <c r="F22"/>
  <c r="E24"/>
  <c r="E37"/>
  <c r="J37" s="1"/>
  <c r="K37" s="1"/>
  <c r="F50"/>
  <c r="F54"/>
  <c r="J54" s="1"/>
  <c r="K54" s="1"/>
  <c r="F56"/>
  <c r="F58"/>
  <c r="J58" s="1"/>
  <c r="K58" s="1"/>
  <c r="E101"/>
  <c r="F103"/>
  <c r="E58"/>
  <c r="F73"/>
  <c r="F9"/>
  <c r="J26"/>
  <c r="K26" s="1"/>
  <c r="F37"/>
  <c r="J41"/>
  <c r="K41" s="1"/>
  <c r="F52"/>
  <c r="J95"/>
  <c r="K95" s="1"/>
  <c r="J97"/>
  <c r="K97" s="1"/>
  <c r="F99"/>
  <c r="E103"/>
  <c r="J80"/>
  <c r="K80" s="1"/>
  <c r="E82"/>
  <c r="J82" s="1"/>
  <c r="K82" s="1"/>
  <c r="E84"/>
  <c r="J84" s="1"/>
  <c r="K84" s="1"/>
  <c r="E86"/>
  <c r="J86" s="1"/>
  <c r="K86" s="1"/>
  <c r="E88"/>
  <c r="J88" s="1"/>
  <c r="K88" s="1"/>
  <c r="F69"/>
  <c r="E67"/>
  <c r="J67" s="1"/>
  <c r="K67" s="1"/>
  <c r="J69"/>
  <c r="K69" s="1"/>
  <c r="J71"/>
  <c r="K71" s="1"/>
  <c r="E73"/>
  <c r="J56"/>
  <c r="K56" s="1"/>
  <c r="E52"/>
  <c r="J50"/>
  <c r="K50" s="1"/>
  <c r="J52"/>
  <c r="K52" s="1"/>
  <c r="J39"/>
  <c r="K39" s="1"/>
  <c r="J20"/>
  <c r="K20" s="1"/>
  <c r="J22"/>
  <c r="K22" s="1"/>
  <c r="J24"/>
  <c r="K24" s="1"/>
  <c r="K13"/>
  <c r="J11"/>
  <c r="K11" s="1"/>
  <c r="E5"/>
  <c r="F7"/>
  <c r="J7"/>
  <c r="K7" s="1"/>
  <c r="J5"/>
  <c r="K5" s="1"/>
  <c r="J99" l="1"/>
  <c r="K99" s="1"/>
  <c r="J101"/>
  <c r="K101" s="1"/>
  <c r="J73"/>
  <c r="K73" s="1"/>
  <c r="J103"/>
  <c r="K103" s="1"/>
</calcChain>
</file>

<file path=xl/sharedStrings.xml><?xml version="1.0" encoding="utf-8"?>
<sst xmlns="http://schemas.openxmlformats.org/spreadsheetml/2006/main" count="383" uniqueCount="38">
  <si>
    <t>CHORIZO</t>
  </si>
  <si>
    <t>CORTE</t>
  </si>
  <si>
    <t>Promedio</t>
  </si>
  <si>
    <t>Varianza</t>
  </si>
  <si>
    <t>Error</t>
  </si>
  <si>
    <t>G.L</t>
  </si>
  <si>
    <t>t</t>
  </si>
  <si>
    <t>Tamaño</t>
  </si>
  <si>
    <t>MOLIDO</t>
  </si>
  <si>
    <t>TamañoAprox</t>
  </si>
  <si>
    <t>MEZCLADO</t>
  </si>
  <si>
    <t>G.L ( 25 - 1)</t>
  </si>
  <si>
    <t>EMBUTIDO</t>
  </si>
  <si>
    <t>HORNEADO</t>
  </si>
  <si>
    <t>SALCHICHA SÚPER</t>
  </si>
  <si>
    <t>JAMÓN</t>
  </si>
  <si>
    <t>SALCHICHÓN POLLO</t>
  </si>
  <si>
    <t>SALCHICHÓN ECONÓMICO</t>
  </si>
  <si>
    <t>MORTADELA</t>
  </si>
  <si>
    <t>EMBUTIDO DESMANADO</t>
  </si>
  <si>
    <t>EMBUTIDO PEQUEÑO</t>
  </si>
  <si>
    <t>EMBUTIDO LONGANIZA LB</t>
  </si>
  <si>
    <t>EMBUTIDO LONGANIZA PAQ</t>
  </si>
  <si>
    <t>HORNEADO DESMANADO</t>
  </si>
  <si>
    <t>HORNEADO PEQUEÑO</t>
  </si>
  <si>
    <t>HORNEADO LONGANIZA LB</t>
  </si>
  <si>
    <t>HORNEADO LONGANIZA PAQ</t>
  </si>
  <si>
    <t xml:space="preserve">SALCHICHA ECONÓMICA </t>
  </si>
  <si>
    <t>EMBUTIDO (MANGUERA X 15)</t>
  </si>
  <si>
    <t>EMBUTIDO (MANGUERA X 10)</t>
  </si>
  <si>
    <t>EMBUTIDO ESTERILLA</t>
  </si>
  <si>
    <t>HORNEADO MANGUERA X 15</t>
  </si>
  <si>
    <t>HORNEADO MANGUERA X 10</t>
  </si>
  <si>
    <t>HORNEADO ESTERILLA</t>
  </si>
  <si>
    <t>EMBUTIDO SUPER</t>
  </si>
  <si>
    <t>HORNEADO SUPER</t>
  </si>
  <si>
    <t>EMBUTIDO LONG</t>
  </si>
  <si>
    <t>HORNEADO LONG</t>
  </si>
</sst>
</file>

<file path=xl/styles.xml><?xml version="1.0" encoding="utf-8"?>
<styleSheet xmlns="http://schemas.openxmlformats.org/spreadsheetml/2006/main">
  <numFmts count="2">
    <numFmt numFmtId="164" formatCode="h:mm:ss;@"/>
    <numFmt numFmtId="165" formatCode="0.0000"/>
  </numFmts>
  <fonts count="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63">
    <xf numFmtId="0" fontId="0" fillId="0" borderId="0" xfId="0"/>
    <xf numFmtId="164" fontId="0" fillId="0" borderId="0" xfId="0" applyNumberFormat="1"/>
    <xf numFmtId="0" fontId="0" fillId="0" borderId="1" xfId="0" applyNumberFormat="1" applyBorder="1"/>
    <xf numFmtId="0" fontId="0" fillId="0" borderId="1" xfId="0" applyBorder="1"/>
    <xf numFmtId="0" fontId="3" fillId="0" borderId="1" xfId="0" applyFont="1" applyBorder="1"/>
    <xf numFmtId="0" fontId="0" fillId="0" borderId="1" xfId="1" applyNumberFormat="1" applyFont="1" applyFill="1" applyBorder="1"/>
    <xf numFmtId="0" fontId="0" fillId="0" borderId="1" xfId="0" applyNumberFormat="1" applyFill="1" applyBorder="1"/>
    <xf numFmtId="0" fontId="0" fillId="0" borderId="1" xfId="0" applyFill="1" applyBorder="1"/>
    <xf numFmtId="164" fontId="0" fillId="0" borderId="0" xfId="0" applyNumberFormat="1" applyBorder="1"/>
    <xf numFmtId="21" fontId="0" fillId="0" borderId="0" xfId="0" applyNumberFormat="1"/>
    <xf numFmtId="0" fontId="0" fillId="2" borderId="0" xfId="0" applyFill="1"/>
    <xf numFmtId="164" fontId="0" fillId="2" borderId="0" xfId="0" applyNumberFormat="1" applyFill="1"/>
    <xf numFmtId="0" fontId="0" fillId="0" borderId="1" xfId="0" applyBorder="1" applyAlignment="1"/>
    <xf numFmtId="2" fontId="0" fillId="0" borderId="1" xfId="0" applyNumberFormat="1" applyBorder="1"/>
    <xf numFmtId="165" fontId="0" fillId="0" borderId="1" xfId="0" applyNumberFormat="1" applyBorder="1"/>
    <xf numFmtId="0" fontId="0" fillId="0" borderId="3" xfId="0" applyNumberFormat="1" applyBorder="1" applyAlignment="1"/>
    <xf numFmtId="165" fontId="0" fillId="0" borderId="0" xfId="0" applyNumberFormat="1"/>
    <xf numFmtId="0" fontId="2" fillId="0" borderId="2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0" fillId="0" borderId="0" xfId="0" applyBorder="1"/>
    <xf numFmtId="21" fontId="0" fillId="0" borderId="0" xfId="0" applyNumberFormat="1" applyBorder="1"/>
    <xf numFmtId="0" fontId="0" fillId="0" borderId="0" xfId="0" applyFill="1"/>
    <xf numFmtId="0" fontId="2" fillId="0" borderId="0" xfId="0" applyFont="1" applyFill="1" applyBorder="1" applyAlignment="1">
      <alignment vertical="center" wrapText="1"/>
    </xf>
    <xf numFmtId="0" fontId="2" fillId="0" borderId="2" xfId="0" applyFont="1" applyFill="1" applyBorder="1" applyAlignment="1">
      <alignment vertical="center" wrapText="1"/>
    </xf>
    <xf numFmtId="0" fontId="0" fillId="0" borderId="7" xfId="0" applyBorder="1"/>
    <xf numFmtId="0" fontId="0" fillId="0" borderId="7" xfId="0" applyNumberFormat="1" applyBorder="1"/>
    <xf numFmtId="0" fontId="0" fillId="0" borderId="7" xfId="1" applyNumberFormat="1" applyFont="1" applyFill="1" applyBorder="1"/>
    <xf numFmtId="0" fontId="0" fillId="0" borderId="7" xfId="0" applyNumberFormat="1" applyFill="1" applyBorder="1"/>
    <xf numFmtId="0" fontId="0" fillId="0" borderId="9" xfId="0" applyBorder="1"/>
    <xf numFmtId="0" fontId="3" fillId="0" borderId="9" xfId="0" applyFont="1" applyBorder="1"/>
    <xf numFmtId="0" fontId="0" fillId="0" borderId="10" xfId="0" applyFill="1" applyBorder="1"/>
    <xf numFmtId="0" fontId="0" fillId="0" borderId="11" xfId="0" applyBorder="1" applyAlignment="1"/>
    <xf numFmtId="0" fontId="0" fillId="0" borderId="12" xfId="0" applyBorder="1" applyAlignment="1"/>
    <xf numFmtId="0" fontId="0" fillId="0" borderId="12" xfId="0" applyNumberFormat="1" applyBorder="1"/>
    <xf numFmtId="0" fontId="0" fillId="0" borderId="12" xfId="1" applyNumberFormat="1" applyFont="1" applyFill="1" applyBorder="1"/>
    <xf numFmtId="0" fontId="0" fillId="0" borderId="12" xfId="0" applyNumberFormat="1" applyFill="1" applyBorder="1"/>
    <xf numFmtId="0" fontId="0" fillId="0" borderId="12" xfId="0" applyBorder="1"/>
    <xf numFmtId="0" fontId="0" fillId="0" borderId="11" xfId="0" applyBorder="1"/>
    <xf numFmtId="0" fontId="0" fillId="0" borderId="15" xfId="0" applyFill="1" applyBorder="1"/>
    <xf numFmtId="0" fontId="0" fillId="2" borderId="13" xfId="0" applyFill="1" applyBorder="1"/>
    <xf numFmtId="0" fontId="0" fillId="2" borderId="16" xfId="0" applyFill="1" applyBorder="1"/>
    <xf numFmtId="0" fontId="0" fillId="0" borderId="6" xfId="0" applyBorder="1" applyAlignment="1"/>
    <xf numFmtId="0" fontId="0" fillId="0" borderId="7" xfId="0" applyBorder="1" applyAlignment="1"/>
    <xf numFmtId="0" fontId="0" fillId="2" borderId="17" xfId="0" applyFill="1" applyBorder="1"/>
    <xf numFmtId="0" fontId="0" fillId="0" borderId="20" xfId="0" applyBorder="1" applyAlignment="1"/>
    <xf numFmtId="0" fontId="0" fillId="2" borderId="1" xfId="0" applyFill="1" applyBorder="1"/>
    <xf numFmtId="0" fontId="2" fillId="0" borderId="2" xfId="0" applyFont="1" applyFill="1" applyBorder="1" applyAlignment="1"/>
    <xf numFmtId="0" fontId="2" fillId="0" borderId="0" xfId="0" applyFont="1" applyFill="1" applyAlignment="1"/>
    <xf numFmtId="0" fontId="0" fillId="0" borderId="1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2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14" xfId="0" applyBorder="1" applyAlignment="1">
      <alignment horizontal="center"/>
    </xf>
  </cellXfs>
  <cellStyles count="2">
    <cellStyle name="Normal" xfId="0" builtinId="0"/>
    <cellStyle name="Porcentual" xfId="1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O103"/>
  <sheetViews>
    <sheetView tabSelected="1" zoomScale="85" zoomScaleNormal="85" workbookViewId="0">
      <selection activeCell="U41" sqref="U41"/>
    </sheetView>
  </sheetViews>
  <sheetFormatPr baseColWidth="10" defaultRowHeight="15"/>
  <cols>
    <col min="10" max="10" width="12.28515625" customWidth="1"/>
    <col min="11" max="11" width="13.5703125" bestFit="1" customWidth="1"/>
    <col min="21" max="21" width="13.5703125" bestFit="1" customWidth="1"/>
    <col min="31" max="31" width="13.5703125" bestFit="1" customWidth="1"/>
    <col min="41" max="41" width="13.5703125" bestFit="1" customWidth="1"/>
  </cols>
  <sheetData>
    <row r="2" spans="1:41">
      <c r="B2" s="54" t="s">
        <v>0</v>
      </c>
      <c r="C2" s="54"/>
      <c r="D2" s="54"/>
      <c r="E2" s="54"/>
      <c r="F2" s="54"/>
      <c r="G2" s="54"/>
      <c r="H2" s="54"/>
      <c r="I2" s="54"/>
      <c r="J2" s="54"/>
      <c r="K2" s="54"/>
    </row>
    <row r="3" spans="1:41">
      <c r="B3" s="54"/>
      <c r="C3" s="54"/>
      <c r="D3" s="54"/>
      <c r="E3" s="54"/>
      <c r="F3" s="54"/>
      <c r="G3" s="54"/>
      <c r="H3" s="54"/>
      <c r="I3" s="54"/>
      <c r="J3" s="54"/>
      <c r="K3" s="54"/>
    </row>
    <row r="4" spans="1:41">
      <c r="B4" s="48" t="s">
        <v>1</v>
      </c>
      <c r="C4" s="48"/>
      <c r="D4" s="48"/>
      <c r="E4" s="3" t="s">
        <v>2</v>
      </c>
      <c r="F4" s="3" t="s">
        <v>3</v>
      </c>
      <c r="G4" s="3" t="s">
        <v>4</v>
      </c>
      <c r="H4" s="3" t="s">
        <v>11</v>
      </c>
      <c r="I4" s="4" t="s">
        <v>6</v>
      </c>
      <c r="J4" s="3" t="s">
        <v>7</v>
      </c>
      <c r="K4" s="7" t="s">
        <v>9</v>
      </c>
    </row>
    <row r="5" spans="1:41">
      <c r="B5" s="3">
        <f>41/60</f>
        <v>0.68333333333333335</v>
      </c>
      <c r="C5" s="3">
        <f>(((52/60)/60)+(37/60))</f>
        <v>0.63111111111111118</v>
      </c>
      <c r="D5" s="3">
        <f>(((46/60)/60)+(54/60))</f>
        <v>0.9127777777777778</v>
      </c>
      <c r="E5" s="2">
        <f>AVERAGE(B5:D5)</f>
        <v>0.7424074074074074</v>
      </c>
      <c r="F5" s="2">
        <f>VAR(B5:D5)</f>
        <v>2.2451337448559872E-2</v>
      </c>
      <c r="G5" s="5">
        <v>0.03</v>
      </c>
      <c r="H5" s="6">
        <v>24</v>
      </c>
      <c r="I5" s="3">
        <f>TINV(G5,H5)</f>
        <v>2.3069133889571019</v>
      </c>
      <c r="J5" s="3">
        <f>(((I5*F5)/(G5*E5))^2)</f>
        <v>5.4077911644792875</v>
      </c>
      <c r="K5" s="3">
        <f>MROUND(J5,2)</f>
        <v>6</v>
      </c>
    </row>
    <row r="6" spans="1:41">
      <c r="B6" s="48" t="s">
        <v>8</v>
      </c>
      <c r="C6" s="48"/>
      <c r="D6" s="48"/>
      <c r="E6" s="3" t="s">
        <v>2</v>
      </c>
      <c r="F6" s="3" t="s">
        <v>3</v>
      </c>
      <c r="G6" s="3" t="s">
        <v>4</v>
      </c>
      <c r="H6" s="3" t="s">
        <v>5</v>
      </c>
      <c r="I6" s="4" t="s">
        <v>6</v>
      </c>
      <c r="J6" s="3" t="s">
        <v>7</v>
      </c>
      <c r="K6" s="7" t="s">
        <v>9</v>
      </c>
    </row>
    <row r="7" spans="1:41">
      <c r="B7" s="3">
        <f>(((38/60)/60)+(42/60))</f>
        <v>0.7105555555555555</v>
      </c>
      <c r="C7" s="3">
        <f>(((52/60)/60)+(38/60))</f>
        <v>0.64777777777777779</v>
      </c>
      <c r="D7" s="3">
        <f>(((22/60)/60)+(55/60))</f>
        <v>0.9227777777777777</v>
      </c>
      <c r="E7" s="2">
        <f>AVERAGE(B7:D7)</f>
        <v>0.76037037037037036</v>
      </c>
      <c r="F7" s="2">
        <f>VAR(B7:D7)</f>
        <v>2.0767386831275658E-2</v>
      </c>
      <c r="G7" s="5">
        <v>0.03</v>
      </c>
      <c r="H7" s="6">
        <v>24</v>
      </c>
      <c r="I7" s="3">
        <f>TINV(G7,H7)</f>
        <v>2.3069133889571019</v>
      </c>
      <c r="J7" s="3">
        <f>(((I7*F7)/(G7*E7))^2)</f>
        <v>4.4109628941155874</v>
      </c>
      <c r="K7" s="3">
        <f>MROUND(J7,2)</f>
        <v>4</v>
      </c>
    </row>
    <row r="8" spans="1:41">
      <c r="B8" s="48" t="s">
        <v>10</v>
      </c>
      <c r="C8" s="48"/>
      <c r="D8" s="48"/>
      <c r="E8" s="3" t="s">
        <v>2</v>
      </c>
      <c r="F8" s="3" t="s">
        <v>3</v>
      </c>
      <c r="G8" s="3" t="s">
        <v>4</v>
      </c>
      <c r="H8" s="3" t="s">
        <v>5</v>
      </c>
      <c r="I8" s="4" t="s">
        <v>6</v>
      </c>
      <c r="J8" s="3" t="s">
        <v>7</v>
      </c>
      <c r="K8" s="7" t="s">
        <v>9</v>
      </c>
    </row>
    <row r="9" spans="1:41" ht="15.75" thickBot="1">
      <c r="B9" s="24">
        <f>(((29/60)/60)+(58/60))</f>
        <v>0.97472222222222227</v>
      </c>
      <c r="C9" s="24">
        <f>(((26/60)/60)+(19/60)+1)</f>
        <v>1.3238888888888889</v>
      </c>
      <c r="D9" s="24">
        <f>(((16/60)/60)+(8/60)+1)</f>
        <v>1.1377777777777778</v>
      </c>
      <c r="E9" s="25">
        <f>AVERAGE(B9:D9)</f>
        <v>1.1454629629629629</v>
      </c>
      <c r="F9" s="25">
        <f>VAR(B9:D9)</f>
        <v>3.0523636831276013E-2</v>
      </c>
      <c r="G9" s="26">
        <v>0.03</v>
      </c>
      <c r="H9" s="27">
        <v>24</v>
      </c>
      <c r="I9" s="24">
        <f>TINV(G9,H9)</f>
        <v>2.3069133889571019</v>
      </c>
      <c r="J9" s="24">
        <f>(((I9*F9)/(G9*E9))^2)</f>
        <v>4.1988515684435672</v>
      </c>
      <c r="K9" s="24">
        <f>MROUND(J9,2)</f>
        <v>4</v>
      </c>
    </row>
    <row r="10" spans="1:41">
      <c r="B10" s="58" t="s">
        <v>19</v>
      </c>
      <c r="C10" s="59"/>
      <c r="D10" s="59"/>
      <c r="E10" s="28" t="s">
        <v>2</v>
      </c>
      <c r="F10" s="28" t="s">
        <v>3</v>
      </c>
      <c r="G10" s="28" t="s">
        <v>4</v>
      </c>
      <c r="H10" s="28" t="s">
        <v>5</v>
      </c>
      <c r="I10" s="29" t="s">
        <v>6</v>
      </c>
      <c r="J10" s="28" t="s">
        <v>7</v>
      </c>
      <c r="K10" s="30" t="s">
        <v>9</v>
      </c>
      <c r="L10" s="58" t="s">
        <v>20</v>
      </c>
      <c r="M10" s="59"/>
      <c r="N10" s="59"/>
      <c r="O10" s="28" t="s">
        <v>2</v>
      </c>
      <c r="P10" s="28" t="s">
        <v>3</v>
      </c>
      <c r="Q10" s="28" t="s">
        <v>4</v>
      </c>
      <c r="R10" s="28" t="s">
        <v>5</v>
      </c>
      <c r="S10" s="29" t="s">
        <v>6</v>
      </c>
      <c r="T10" s="28" t="s">
        <v>7</v>
      </c>
      <c r="U10" s="38" t="s">
        <v>9</v>
      </c>
      <c r="V10" s="58" t="s">
        <v>21</v>
      </c>
      <c r="W10" s="59"/>
      <c r="X10" s="59"/>
      <c r="Y10" s="28" t="s">
        <v>2</v>
      </c>
      <c r="Z10" s="28" t="s">
        <v>3</v>
      </c>
      <c r="AA10" s="28" t="s">
        <v>4</v>
      </c>
      <c r="AB10" s="28" t="s">
        <v>5</v>
      </c>
      <c r="AC10" s="29" t="s">
        <v>6</v>
      </c>
      <c r="AD10" s="28" t="s">
        <v>7</v>
      </c>
      <c r="AE10" s="30" t="s">
        <v>9</v>
      </c>
      <c r="AF10" s="62" t="s">
        <v>22</v>
      </c>
      <c r="AG10" s="59"/>
      <c r="AH10" s="59"/>
      <c r="AI10" s="28" t="s">
        <v>2</v>
      </c>
      <c r="AJ10" s="28" t="s">
        <v>3</v>
      </c>
      <c r="AK10" s="28" t="s">
        <v>4</v>
      </c>
      <c r="AL10" s="28" t="s">
        <v>5</v>
      </c>
      <c r="AM10" s="29" t="s">
        <v>6</v>
      </c>
      <c r="AN10" s="28" t="s">
        <v>7</v>
      </c>
      <c r="AO10" s="30" t="s">
        <v>9</v>
      </c>
    </row>
    <row r="11" spans="1:41" ht="15.75" thickBot="1">
      <c r="B11" s="31">
        <v>1.1398615951178452</v>
      </c>
      <c r="C11" s="32">
        <v>0.90044531857031851</v>
      </c>
      <c r="D11" s="32">
        <v>0.86378308654729097</v>
      </c>
      <c r="E11" s="33">
        <f>AVERAGE(B11:D11)</f>
        <v>0.96803000007848483</v>
      </c>
      <c r="F11" s="33">
        <f>VAR(B11:D11)</f>
        <v>2.2480602604556088E-2</v>
      </c>
      <c r="G11" s="34">
        <v>0.03</v>
      </c>
      <c r="H11" s="35">
        <v>24</v>
      </c>
      <c r="I11" s="36">
        <f>TINV(G11,H11)</f>
        <v>2.3069133889571019</v>
      </c>
      <c r="J11" s="36">
        <f>(((I11*F11)/(G11*E11))^2)</f>
        <v>3.1890280083695273</v>
      </c>
      <c r="K11" s="39">
        <f>MROUND(J11,2)</f>
        <v>4</v>
      </c>
      <c r="L11" s="31">
        <v>1.2815276947637291</v>
      </c>
      <c r="M11" s="32">
        <v>1.214408451012589</v>
      </c>
      <c r="N11" s="32">
        <v>1.568215038314176</v>
      </c>
      <c r="O11" s="33">
        <f>AVERAGE(L11:N11)</f>
        <v>1.354717061363498</v>
      </c>
      <c r="P11" s="33">
        <f>VAR(L11:N11)</f>
        <v>3.5312287841955836E-2</v>
      </c>
      <c r="Q11" s="34">
        <v>0.03</v>
      </c>
      <c r="R11" s="35">
        <v>24</v>
      </c>
      <c r="S11" s="36">
        <f>TINV(Q11,R11)</f>
        <v>2.3069133889571019</v>
      </c>
      <c r="T11" s="36">
        <f>(((S11*P11)/(Q11*O11))^2)</f>
        <v>4.0176729486013656</v>
      </c>
      <c r="U11" s="40">
        <f>MROUND(T11,2)</f>
        <v>4</v>
      </c>
      <c r="V11" s="44">
        <v>1.3709052158894643</v>
      </c>
      <c r="W11" s="42">
        <v>1.4641764344655537</v>
      </c>
      <c r="X11" s="27">
        <v>1.7450499904049124</v>
      </c>
      <c r="Y11" s="25">
        <f>AVERAGE(V11:X11)</f>
        <v>1.5267105469199767</v>
      </c>
      <c r="Z11" s="25">
        <f>VAR(V11:X11)</f>
        <v>3.7928964489651218E-2</v>
      </c>
      <c r="AA11" s="26">
        <v>0.03</v>
      </c>
      <c r="AB11" s="27">
        <v>24</v>
      </c>
      <c r="AC11" s="24">
        <f>TINV(AA11,AB11)</f>
        <v>2.3069133889571019</v>
      </c>
      <c r="AD11" s="24">
        <f>(((AC11*Z11)/(AA11*Y11))^2)</f>
        <v>3.6496282555487194</v>
      </c>
      <c r="AE11" s="43">
        <f>MROUND(AD11,2)</f>
        <v>4</v>
      </c>
      <c r="AF11" s="41">
        <v>1.6174098251028808</v>
      </c>
      <c r="AG11" s="42">
        <v>1.3938584307992203</v>
      </c>
      <c r="AH11" s="27">
        <v>1.2514463305898491</v>
      </c>
      <c r="AI11" s="25">
        <f>AVERAGE(AF11:AH11)</f>
        <v>1.4209048621639833</v>
      </c>
      <c r="AJ11" s="25">
        <f>VAR(AF11:AH11)</f>
        <v>3.4030951916224073E-2</v>
      </c>
      <c r="AK11" s="26">
        <v>0.03</v>
      </c>
      <c r="AL11" s="27">
        <v>24</v>
      </c>
      <c r="AM11" s="24">
        <f>TINV(AK11,AL11)</f>
        <v>2.3069133889571019</v>
      </c>
      <c r="AN11" s="24">
        <f>(((AM11*AJ11)/(AK11*AI11))^2)</f>
        <v>3.3918626985158329</v>
      </c>
      <c r="AO11" s="43">
        <f>MROUND(AN11,2)</f>
        <v>4</v>
      </c>
    </row>
    <row r="12" spans="1:41">
      <c r="B12" s="60" t="s">
        <v>23</v>
      </c>
      <c r="C12" s="61"/>
      <c r="D12" s="62"/>
      <c r="E12" s="28" t="s">
        <v>2</v>
      </c>
      <c r="F12" s="28" t="s">
        <v>3</v>
      </c>
      <c r="G12" s="28" t="s">
        <v>4</v>
      </c>
      <c r="H12" s="28" t="s">
        <v>5</v>
      </c>
      <c r="I12" s="29" t="s">
        <v>6</v>
      </c>
      <c r="J12" s="28" t="s">
        <v>7</v>
      </c>
      <c r="K12" s="30" t="s">
        <v>9</v>
      </c>
      <c r="L12" s="60" t="s">
        <v>24</v>
      </c>
      <c r="M12" s="61"/>
      <c r="N12" s="62"/>
      <c r="O12" s="28" t="s">
        <v>2</v>
      </c>
      <c r="P12" s="28" t="s">
        <v>3</v>
      </c>
      <c r="Q12" s="28" t="s">
        <v>4</v>
      </c>
      <c r="R12" s="28" t="s">
        <v>5</v>
      </c>
      <c r="S12" s="29" t="s">
        <v>6</v>
      </c>
      <c r="T12" s="28" t="s">
        <v>7</v>
      </c>
      <c r="U12" s="30" t="s">
        <v>9</v>
      </c>
      <c r="V12" s="60" t="s">
        <v>25</v>
      </c>
      <c r="W12" s="61"/>
      <c r="X12" s="62"/>
      <c r="Y12" s="28" t="s">
        <v>2</v>
      </c>
      <c r="Z12" s="28" t="s">
        <v>3</v>
      </c>
      <c r="AA12" s="28" t="s">
        <v>4</v>
      </c>
      <c r="AB12" s="28" t="s">
        <v>5</v>
      </c>
      <c r="AC12" s="29" t="s">
        <v>6</v>
      </c>
      <c r="AD12" s="28" t="s">
        <v>7</v>
      </c>
      <c r="AE12" s="30" t="s">
        <v>9</v>
      </c>
      <c r="AF12" s="60" t="s">
        <v>26</v>
      </c>
      <c r="AG12" s="61"/>
      <c r="AH12" s="62"/>
      <c r="AI12" s="28" t="s">
        <v>2</v>
      </c>
      <c r="AJ12" s="28" t="s">
        <v>3</v>
      </c>
      <c r="AK12" s="28" t="s">
        <v>4</v>
      </c>
      <c r="AL12" s="28" t="s">
        <v>5</v>
      </c>
      <c r="AM12" s="29" t="s">
        <v>6</v>
      </c>
      <c r="AN12" s="28" t="s">
        <v>7</v>
      </c>
      <c r="AO12" s="30" t="s">
        <v>9</v>
      </c>
    </row>
    <row r="13" spans="1:41" ht="15.75" thickBot="1">
      <c r="B13" s="37">
        <v>1.2666666666666666</v>
      </c>
      <c r="C13" s="36">
        <v>1.1666666666666667</v>
      </c>
      <c r="D13" s="36">
        <v>1.2</v>
      </c>
      <c r="E13" s="33">
        <f>AVERAGE(B13:D13)</f>
        <v>1.2111111111111112</v>
      </c>
      <c r="F13" s="33">
        <f>VAR(B13:D13)</f>
        <v>2.5925925925918136E-3</v>
      </c>
      <c r="G13" s="34">
        <v>0.03</v>
      </c>
      <c r="H13" s="35">
        <v>24</v>
      </c>
      <c r="I13" s="36">
        <f>TINV(G13,H13)</f>
        <v>2.3069133889571019</v>
      </c>
      <c r="J13" s="36">
        <f>(((I13*F11)/(E13*G13))^2)</f>
        <v>2.0373610067493138</v>
      </c>
      <c r="K13" s="40">
        <f>MROUND(J13,2)</f>
        <v>2</v>
      </c>
      <c r="L13" s="3">
        <v>2</v>
      </c>
      <c r="M13" s="3">
        <v>1.7999999999999998</v>
      </c>
      <c r="N13" s="3">
        <v>2.15</v>
      </c>
      <c r="O13" s="33">
        <f>AVERAGE(L13:N13)</f>
        <v>1.9833333333333332</v>
      </c>
      <c r="P13" s="33">
        <f>VAR(L13:N13)</f>
        <v>3.08333333333346E-2</v>
      </c>
      <c r="Q13" s="34">
        <v>0.03</v>
      </c>
      <c r="R13" s="35">
        <v>24</v>
      </c>
      <c r="S13" s="36">
        <f>TINV(Q13,R13)</f>
        <v>2.3069133889571019</v>
      </c>
      <c r="T13" s="36">
        <f>(((S13*P11)/(O13*Q13))^2)</f>
        <v>1.8744780515961397</v>
      </c>
      <c r="U13" s="39">
        <f>MROUND(T13,2)</f>
        <v>2</v>
      </c>
      <c r="V13">
        <v>1.3</v>
      </c>
      <c r="W13">
        <v>1.4333333333333333</v>
      </c>
      <c r="X13">
        <v>1.2333333333333334</v>
      </c>
      <c r="Y13" s="33">
        <f>AVERAGE(V13:X13)</f>
        <v>1.3222222222222222</v>
      </c>
      <c r="Z13" s="33">
        <f>VAR(V13:X13)</f>
        <v>1.0370370370370363E-2</v>
      </c>
      <c r="AA13" s="34">
        <v>0.03</v>
      </c>
      <c r="AB13" s="35">
        <v>24</v>
      </c>
      <c r="AC13" s="36">
        <f>TINV(AA13,AB13)</f>
        <v>2.3069133889571019</v>
      </c>
      <c r="AD13" s="36">
        <f>(((AC13*Z11)/(Y13*AA13))^2)</f>
        <v>4.8657874958449456</v>
      </c>
      <c r="AE13" s="39">
        <f>MROUND(AD13,2)</f>
        <v>4</v>
      </c>
      <c r="AF13">
        <v>1.4</v>
      </c>
      <c r="AG13">
        <v>1.5</v>
      </c>
      <c r="AH13">
        <v>1.7666666666666666</v>
      </c>
      <c r="AI13" s="33">
        <f>AVERAGE(AF13:AH13)</f>
        <v>1.5555555555555554</v>
      </c>
      <c r="AJ13" s="33">
        <f>VAR(AF13:AH13)</f>
        <v>3.5925925925927249E-2</v>
      </c>
      <c r="AK13" s="34">
        <v>0.03</v>
      </c>
      <c r="AL13" s="35">
        <v>24</v>
      </c>
      <c r="AM13" s="36">
        <f>TINV(AK13,AL13)</f>
        <v>2.3069133889571019</v>
      </c>
      <c r="AN13" s="36">
        <f>(((AM13*AJ11)/(AI13*AK13))^2)</f>
        <v>2.8300702243725229</v>
      </c>
      <c r="AO13" s="39">
        <f>MROUND(AN13,2)</f>
        <v>2</v>
      </c>
    </row>
    <row r="14" spans="1:41">
      <c r="P14" s="1"/>
    </row>
    <row r="15" spans="1:4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1"/>
      <c r="Q15" s="10"/>
    </row>
    <row r="17" spans="1:31">
      <c r="B17" s="54" t="s">
        <v>27</v>
      </c>
      <c r="C17" s="54"/>
      <c r="D17" s="54"/>
      <c r="E17" s="54"/>
      <c r="F17" s="54"/>
      <c r="G17" s="54"/>
      <c r="H17" s="54"/>
      <c r="I17" s="54"/>
      <c r="J17" s="54"/>
      <c r="K17" s="54"/>
      <c r="P17">
        <v>1.2666666666666666</v>
      </c>
      <c r="X17">
        <v>1.5</v>
      </c>
    </row>
    <row r="18" spans="1:31">
      <c r="B18" s="54"/>
      <c r="C18" s="54"/>
      <c r="D18" s="54"/>
      <c r="E18" s="54"/>
      <c r="F18" s="54"/>
      <c r="G18" s="54"/>
      <c r="H18" s="54"/>
      <c r="I18" s="54"/>
      <c r="J18" s="54"/>
      <c r="K18" s="54"/>
      <c r="P18">
        <v>1.0666666666666667</v>
      </c>
      <c r="X18">
        <v>1.9</v>
      </c>
    </row>
    <row r="19" spans="1:31">
      <c r="B19" s="48" t="s">
        <v>1</v>
      </c>
      <c r="C19" s="48"/>
      <c r="D19" s="48"/>
      <c r="E19" s="3" t="s">
        <v>2</v>
      </c>
      <c r="F19" s="3" t="s">
        <v>3</v>
      </c>
      <c r="G19" s="3" t="s">
        <v>4</v>
      </c>
      <c r="H19" s="3" t="s">
        <v>11</v>
      </c>
      <c r="I19" s="4" t="s">
        <v>6</v>
      </c>
      <c r="J19" s="3" t="s">
        <v>7</v>
      </c>
      <c r="K19" s="7" t="s">
        <v>9</v>
      </c>
      <c r="P19">
        <v>0.93333333333333335</v>
      </c>
      <c r="X19">
        <v>2</v>
      </c>
    </row>
    <row r="20" spans="1:31">
      <c r="B20" s="3">
        <f>(((32/60)/60)+(50/60))</f>
        <v>0.84222222222222221</v>
      </c>
      <c r="C20" s="3">
        <f>(((41/60)/60)+(55/60))</f>
        <v>0.92805555555555552</v>
      </c>
      <c r="D20" s="3">
        <f>(((45/60)/60)+(7/60)+1)</f>
        <v>1.1291666666666667</v>
      </c>
      <c r="E20" s="2">
        <f>AVERAGE(B20:D20)</f>
        <v>0.96648148148148161</v>
      </c>
      <c r="F20" s="2">
        <f>VAR(B20:D20)</f>
        <v>2.1691692386831107E-2</v>
      </c>
      <c r="G20" s="5">
        <v>0.03</v>
      </c>
      <c r="H20" s="6">
        <v>24</v>
      </c>
      <c r="I20" s="3">
        <f>TINV(G20,H20)</f>
        <v>2.3069133889571019</v>
      </c>
      <c r="J20" s="3">
        <f>(((I20*F20)/(G20*E20))^2)</f>
        <v>2.9786527050794711</v>
      </c>
      <c r="K20" s="3">
        <f>MROUND(J20,2)</f>
        <v>2</v>
      </c>
      <c r="P20">
        <v>1</v>
      </c>
      <c r="X20">
        <v>1.75</v>
      </c>
    </row>
    <row r="21" spans="1:31">
      <c r="B21" s="48" t="s">
        <v>8</v>
      </c>
      <c r="C21" s="48"/>
      <c r="D21" s="48"/>
      <c r="E21" s="3" t="s">
        <v>2</v>
      </c>
      <c r="F21" s="3" t="s">
        <v>3</v>
      </c>
      <c r="G21" s="3" t="s">
        <v>4</v>
      </c>
      <c r="H21" s="3" t="s">
        <v>5</v>
      </c>
      <c r="I21" s="4" t="s">
        <v>6</v>
      </c>
      <c r="J21" s="3" t="s">
        <v>7</v>
      </c>
      <c r="K21" s="7" t="s">
        <v>9</v>
      </c>
      <c r="P21">
        <v>1.0666666666666667</v>
      </c>
    </row>
    <row r="22" spans="1:31">
      <c r="B22" s="3">
        <f>(((1+(1/60))))</f>
        <v>1.0166666666666666</v>
      </c>
      <c r="C22" s="3">
        <f>(((27/60)/60)+(51/60))</f>
        <v>0.85749999999999993</v>
      </c>
      <c r="D22" s="3">
        <f>(((35/60)/60)+(48/60))</f>
        <v>0.80972222222222223</v>
      </c>
      <c r="E22" s="2">
        <f>AVERAGE(B22:D22)</f>
        <v>0.89462962962962955</v>
      </c>
      <c r="F22" s="2">
        <f>VAR(B22:D22)</f>
        <v>1.1740457818929961E-2</v>
      </c>
      <c r="G22" s="5">
        <v>0.03</v>
      </c>
      <c r="H22" s="6">
        <v>24</v>
      </c>
      <c r="I22" s="3">
        <f>TINV(G22,H22)</f>
        <v>2.3069133889571019</v>
      </c>
      <c r="J22" s="3">
        <f>(((I22*F22)/(G22*E22))^2)</f>
        <v>1.0183652693204257</v>
      </c>
      <c r="K22" s="3">
        <f>MROUND(J22,2)</f>
        <v>2</v>
      </c>
    </row>
    <row r="23" spans="1:31">
      <c r="B23" s="48" t="s">
        <v>10</v>
      </c>
      <c r="C23" s="48"/>
      <c r="D23" s="48"/>
      <c r="E23" s="3" t="s">
        <v>2</v>
      </c>
      <c r="F23" s="3" t="s">
        <v>3</v>
      </c>
      <c r="G23" s="3" t="s">
        <v>4</v>
      </c>
      <c r="H23" s="3" t="s">
        <v>5</v>
      </c>
      <c r="I23" s="4" t="s">
        <v>6</v>
      </c>
      <c r="J23" s="3" t="s">
        <v>7</v>
      </c>
      <c r="K23" s="7" t="s">
        <v>9</v>
      </c>
    </row>
    <row r="24" spans="1:31">
      <c r="B24" s="3">
        <f>(((49/60)/60)+(17/60)+1)</f>
        <v>1.2969444444444445</v>
      </c>
      <c r="C24" s="3">
        <f>(((44/60)/60)+(11/60)+1)</f>
        <v>1.1955555555555555</v>
      </c>
      <c r="D24" s="3">
        <f>(((37/60)/60)+(54/60))</f>
        <v>0.91027777777777785</v>
      </c>
      <c r="E24" s="2">
        <f>AVERAGE(B24:D24)</f>
        <v>1.1342592592592593</v>
      </c>
      <c r="F24" s="2">
        <f>VAR(B24:D24)</f>
        <v>4.0195704732510551E-2</v>
      </c>
      <c r="G24" s="5">
        <v>0.03</v>
      </c>
      <c r="H24" s="6">
        <v>24</v>
      </c>
      <c r="I24" s="3">
        <f>TINV(G24,H24)</f>
        <v>2.3069133889571019</v>
      </c>
      <c r="J24" s="3">
        <f>(((I24*F24)/(G24*E24))^2)</f>
        <v>7.4259957796326184</v>
      </c>
      <c r="K24" s="3">
        <f>MROUND(J24,2)</f>
        <v>8</v>
      </c>
      <c r="N24" s="1"/>
      <c r="O24" s="8"/>
    </row>
    <row r="25" spans="1:31">
      <c r="B25" s="48" t="s">
        <v>28</v>
      </c>
      <c r="C25" s="48"/>
      <c r="D25" s="48"/>
      <c r="E25" s="3" t="s">
        <v>2</v>
      </c>
      <c r="F25" s="3" t="s">
        <v>3</v>
      </c>
      <c r="G25" s="3" t="s">
        <v>4</v>
      </c>
      <c r="H25" s="3" t="s">
        <v>5</v>
      </c>
      <c r="I25" s="4" t="s">
        <v>6</v>
      </c>
      <c r="J25" s="3" t="s">
        <v>7</v>
      </c>
      <c r="K25" s="7" t="s">
        <v>9</v>
      </c>
      <c r="L25" s="48" t="s">
        <v>29</v>
      </c>
      <c r="M25" s="48"/>
      <c r="N25" s="48"/>
      <c r="O25" s="3" t="s">
        <v>2</v>
      </c>
      <c r="P25" s="3" t="s">
        <v>3</v>
      </c>
      <c r="Q25" s="3" t="s">
        <v>4</v>
      </c>
      <c r="R25" s="3" t="s">
        <v>5</v>
      </c>
      <c r="S25" s="4" t="s">
        <v>6</v>
      </c>
      <c r="T25" s="3" t="s">
        <v>7</v>
      </c>
      <c r="U25" s="7" t="s">
        <v>9</v>
      </c>
      <c r="V25" s="48" t="s">
        <v>30</v>
      </c>
      <c r="W25" s="48"/>
      <c r="X25" s="48"/>
      <c r="Y25" s="3" t="s">
        <v>2</v>
      </c>
      <c r="Z25" s="3" t="s">
        <v>3</v>
      </c>
      <c r="AA25" s="3" t="s">
        <v>4</v>
      </c>
      <c r="AB25" s="3" t="s">
        <v>5</v>
      </c>
      <c r="AC25" s="4" t="s">
        <v>6</v>
      </c>
      <c r="AD25" s="3" t="s">
        <v>7</v>
      </c>
      <c r="AE25" s="7" t="s">
        <v>9</v>
      </c>
    </row>
    <row r="26" spans="1:31">
      <c r="B26" s="3">
        <v>0.92753695324283558</v>
      </c>
      <c r="C26" s="3">
        <v>1.0951905907750359</v>
      </c>
      <c r="D26" s="3">
        <v>1.2550350456924853</v>
      </c>
      <c r="E26" s="2">
        <f>AVERAGE(B26:D26)</f>
        <v>1.0925875299034522</v>
      </c>
      <c r="F26" s="2">
        <f>VAR(B26:D26)</f>
        <v>2.681883208396596E-2</v>
      </c>
      <c r="G26" s="5">
        <v>0.03</v>
      </c>
      <c r="H26" s="6">
        <v>24</v>
      </c>
      <c r="I26" s="3">
        <f>TINV(G26,H26)</f>
        <v>2.3069133889571019</v>
      </c>
      <c r="J26" s="3">
        <f>(((I26*F26)/(G26*E26))^2)</f>
        <v>3.5627661149787917</v>
      </c>
      <c r="K26" s="45">
        <f>MROUND(J26,2)</f>
        <v>4</v>
      </c>
      <c r="L26">
        <v>1.7717781467425682</v>
      </c>
      <c r="M26">
        <v>1.495285266884532</v>
      </c>
      <c r="N26">
        <v>1.3662007534495282</v>
      </c>
      <c r="O26" s="2">
        <f>AVERAGE(L26:N26)</f>
        <v>1.5444213890255429</v>
      </c>
      <c r="P26" s="2">
        <f>VAR(L26:N26)</f>
        <v>4.2934024361886092E-2</v>
      </c>
      <c r="Q26" s="5">
        <v>0.03</v>
      </c>
      <c r="R26" s="6">
        <v>24</v>
      </c>
      <c r="S26" s="3">
        <f>TINV(Q26,R26)</f>
        <v>2.3069133889571019</v>
      </c>
      <c r="T26" s="3">
        <f>(((S26*P26)/(Q26*O26))^2)</f>
        <v>4.5697416852644537</v>
      </c>
      <c r="U26" s="45">
        <f>MROUND(T26,2)</f>
        <v>4</v>
      </c>
      <c r="V26">
        <v>1.4905722059779081</v>
      </c>
      <c r="W26">
        <v>1.5271287435761123</v>
      </c>
      <c r="X26">
        <v>1.8983091409078254</v>
      </c>
      <c r="Y26" s="2">
        <f>AVERAGE(V26:X26)</f>
        <v>1.6386700301539487</v>
      </c>
      <c r="Z26" s="2">
        <f>VAR(V26:X26)</f>
        <v>5.0893445985090047E-2</v>
      </c>
      <c r="AA26" s="5">
        <v>0.03</v>
      </c>
      <c r="AB26" s="6">
        <v>24</v>
      </c>
      <c r="AC26" s="3">
        <f>TINV(AA26,AB26)</f>
        <v>2.3069133889571019</v>
      </c>
      <c r="AD26" s="3">
        <f>(((AC26*Z26)/(AA26*Y26))^2)</f>
        <v>5.7037537024763232</v>
      </c>
      <c r="AE26" s="45">
        <f>MROUND(AD26,2)</f>
        <v>6</v>
      </c>
    </row>
    <row r="27" spans="1:31">
      <c r="B27" s="49" t="s">
        <v>31</v>
      </c>
      <c r="C27" s="50"/>
      <c r="D27" s="51"/>
      <c r="E27" s="3" t="s">
        <v>2</v>
      </c>
      <c r="F27" s="3" t="s">
        <v>3</v>
      </c>
      <c r="G27" s="3" t="s">
        <v>4</v>
      </c>
      <c r="H27" s="3" t="s">
        <v>5</v>
      </c>
      <c r="I27" s="4" t="s">
        <v>6</v>
      </c>
      <c r="J27" s="3" t="s">
        <v>7</v>
      </c>
      <c r="K27" s="7" t="s">
        <v>9</v>
      </c>
      <c r="L27" s="49" t="s">
        <v>32</v>
      </c>
      <c r="M27" s="50"/>
      <c r="N27" s="51"/>
      <c r="O27" s="3" t="s">
        <v>2</v>
      </c>
      <c r="P27" s="3" t="s">
        <v>3</v>
      </c>
      <c r="Q27" s="3" t="s">
        <v>4</v>
      </c>
      <c r="R27" s="3" t="s">
        <v>5</v>
      </c>
      <c r="S27" s="4" t="s">
        <v>6</v>
      </c>
      <c r="T27" s="3" t="s">
        <v>7</v>
      </c>
      <c r="U27" s="7" t="s">
        <v>9</v>
      </c>
      <c r="V27" s="49" t="s">
        <v>33</v>
      </c>
      <c r="W27" s="50"/>
      <c r="X27" s="51"/>
      <c r="Y27" s="3" t="s">
        <v>2</v>
      </c>
      <c r="Z27" s="3" t="s">
        <v>3</v>
      </c>
      <c r="AA27" s="3" t="s">
        <v>4</v>
      </c>
      <c r="AB27" s="3" t="s">
        <v>5</v>
      </c>
      <c r="AC27" s="4" t="s">
        <v>6</v>
      </c>
      <c r="AD27" s="3" t="s">
        <v>7</v>
      </c>
      <c r="AE27" s="7" t="s">
        <v>9</v>
      </c>
    </row>
    <row r="28" spans="1:31">
      <c r="B28" s="3">
        <v>1</v>
      </c>
      <c r="C28" s="3">
        <v>1.2666666666666666</v>
      </c>
      <c r="D28" s="3">
        <v>1.3333333333333333</v>
      </c>
      <c r="E28" s="2">
        <f>AVERAGE(B28:D28)</f>
        <v>1.2</v>
      </c>
      <c r="F28" s="2">
        <f>VAR(B28:D28)</f>
        <v>3.1111111111111089E-2</v>
      </c>
      <c r="G28" s="5">
        <v>0.03</v>
      </c>
      <c r="H28" s="6">
        <v>24</v>
      </c>
      <c r="I28" s="3">
        <f>TINV(G28,H28)</f>
        <v>2.3069133889571019</v>
      </c>
      <c r="J28" s="3">
        <f>(((I28*F28)/(G28*E28))^2)</f>
        <v>3.9745560101101529</v>
      </c>
      <c r="K28" s="45">
        <f>MROUND(J28,2)</f>
        <v>4</v>
      </c>
      <c r="L28">
        <v>0.93333333333333335</v>
      </c>
      <c r="M28">
        <v>1.0666666666666667</v>
      </c>
      <c r="N28">
        <v>1.2666666666666666</v>
      </c>
      <c r="O28" s="2">
        <f>AVERAGE(L28:N28)</f>
        <v>1.0888888888888888</v>
      </c>
      <c r="P28" s="2">
        <f>VAR(L28:N28)</f>
        <v>2.8148148148148033E-2</v>
      </c>
      <c r="Q28" s="5">
        <v>0.03</v>
      </c>
      <c r="R28" s="6">
        <v>24</v>
      </c>
      <c r="S28" s="3">
        <f>TINV(Q28,R28)</f>
        <v>2.3069133889571019</v>
      </c>
      <c r="T28" s="3">
        <f>(((S28*P28)/(Q28*O28))^2)</f>
        <v>3.9514145395755254</v>
      </c>
      <c r="U28" s="45">
        <f>MROUND(T28,2)</f>
        <v>4</v>
      </c>
      <c r="V28">
        <v>1.5</v>
      </c>
      <c r="W28">
        <v>1.9</v>
      </c>
      <c r="X28">
        <v>1.75</v>
      </c>
      <c r="Y28" s="2">
        <f>AVERAGE(V28:X28)</f>
        <v>1.7166666666666668</v>
      </c>
      <c r="Z28" s="2">
        <f>VAR(V28:X28)</f>
        <v>4.0833333333332611E-2</v>
      </c>
      <c r="AA28" s="5">
        <v>0.03</v>
      </c>
      <c r="AB28" s="6">
        <v>24</v>
      </c>
      <c r="AC28" s="3">
        <f>TINV(AA28,AB28)</f>
        <v>2.3069133889571019</v>
      </c>
      <c r="AD28" s="3">
        <f>(((AC28*Z28)/(AA28*Y28))^2)</f>
        <v>3.345629070533036</v>
      </c>
      <c r="AE28" s="45">
        <f>MROUND(AD28,2)</f>
        <v>4</v>
      </c>
    </row>
    <row r="30" spans="1:31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</row>
    <row r="32" spans="1:31">
      <c r="B32" s="54" t="s">
        <v>14</v>
      </c>
      <c r="C32" s="54"/>
      <c r="D32" s="54"/>
      <c r="E32" s="54"/>
      <c r="F32" s="54"/>
      <c r="G32" s="54"/>
      <c r="H32" s="54"/>
      <c r="I32" s="54"/>
      <c r="J32" s="54"/>
      <c r="K32" s="54"/>
    </row>
    <row r="33" spans="1:21">
      <c r="B33" s="54"/>
      <c r="C33" s="54"/>
      <c r="D33" s="54"/>
      <c r="E33" s="54"/>
      <c r="F33" s="54"/>
      <c r="G33" s="54"/>
      <c r="H33" s="54"/>
      <c r="I33" s="54"/>
      <c r="J33" s="54"/>
      <c r="K33" s="54"/>
    </row>
    <row r="34" spans="1:21">
      <c r="B34" s="48" t="s">
        <v>1</v>
      </c>
      <c r="C34" s="48"/>
      <c r="D34" s="48"/>
      <c r="E34" s="3" t="s">
        <v>2</v>
      </c>
      <c r="F34" s="3" t="s">
        <v>3</v>
      </c>
      <c r="G34" s="3" t="s">
        <v>4</v>
      </c>
      <c r="H34" s="3" t="s">
        <v>11</v>
      </c>
      <c r="I34" s="4" t="s">
        <v>6</v>
      </c>
      <c r="J34" s="3" t="s">
        <v>7</v>
      </c>
      <c r="K34" s="7" t="s">
        <v>9</v>
      </c>
      <c r="L34" s="23"/>
      <c r="M34" s="18"/>
    </row>
    <row r="35" spans="1:21">
      <c r="B35" s="3">
        <f>(((27/60)/60)+(27/60))</f>
        <v>0.45750000000000002</v>
      </c>
      <c r="C35" s="3">
        <f>(((10/60)/60)+(32/60))</f>
        <v>0.53611111111111109</v>
      </c>
      <c r="D35" s="3">
        <f>(((45/60)/60)+(41/60))</f>
        <v>0.6958333333333333</v>
      </c>
      <c r="E35" s="2">
        <f>AVERAGE(B35:D35)</f>
        <v>0.56314814814814806</v>
      </c>
      <c r="F35" s="2">
        <f>VAR(B35:D35)</f>
        <v>1.4748945473251118E-2</v>
      </c>
      <c r="G35" s="5">
        <v>0.03</v>
      </c>
      <c r="H35" s="6">
        <v>24</v>
      </c>
      <c r="I35" s="3">
        <f>TINV(G35,H35)</f>
        <v>2.3069133889571019</v>
      </c>
      <c r="J35" s="3">
        <f>(((I35*F35)/(G35*E35))^2)</f>
        <v>4.0559882597764627</v>
      </c>
      <c r="K35" s="7">
        <f>MROUND(J35,2)</f>
        <v>4</v>
      </c>
      <c r="L35" s="17"/>
      <c r="M35" s="18"/>
    </row>
    <row r="36" spans="1:21">
      <c r="B36" s="48" t="s">
        <v>8</v>
      </c>
      <c r="C36" s="48"/>
      <c r="D36" s="48"/>
      <c r="E36" s="3" t="s">
        <v>2</v>
      </c>
      <c r="F36" s="3" t="s">
        <v>3</v>
      </c>
      <c r="G36" s="3" t="s">
        <v>4</v>
      </c>
      <c r="H36" s="3" t="s">
        <v>5</v>
      </c>
      <c r="I36" s="4" t="s">
        <v>6</v>
      </c>
      <c r="J36" s="3" t="s">
        <v>7</v>
      </c>
      <c r="K36" s="7" t="s">
        <v>9</v>
      </c>
      <c r="L36" s="17"/>
      <c r="M36" s="18"/>
    </row>
    <row r="37" spans="1:21">
      <c r="B37" s="3">
        <f>(((1+(1/60))))</f>
        <v>1.0166666666666666</v>
      </c>
      <c r="C37" s="3">
        <f>(((27/60)/60)+(51/60))</f>
        <v>0.85749999999999993</v>
      </c>
      <c r="D37" s="3">
        <f>(((35/60)/60)+(48/60))</f>
        <v>0.80972222222222223</v>
      </c>
      <c r="E37" s="2">
        <f>AVERAGE(B37:D37)</f>
        <v>0.89462962962962955</v>
      </c>
      <c r="F37" s="2">
        <f>VAR(B37:D37)</f>
        <v>1.1740457818929961E-2</v>
      </c>
      <c r="G37" s="5">
        <v>0.03</v>
      </c>
      <c r="H37" s="6">
        <v>24</v>
      </c>
      <c r="I37" s="3">
        <f>TINV(G37,H37)</f>
        <v>2.3069133889571019</v>
      </c>
      <c r="J37" s="3">
        <f>(((I37*F37)/(G37*E37))^2)</f>
        <v>1.0183652693204257</v>
      </c>
      <c r="K37" s="3">
        <f>MROUND(J37,2)</f>
        <v>2</v>
      </c>
      <c r="L37" s="17"/>
      <c r="M37" s="18"/>
    </row>
    <row r="38" spans="1:21">
      <c r="B38" s="48" t="s">
        <v>10</v>
      </c>
      <c r="C38" s="48"/>
      <c r="D38" s="48"/>
      <c r="E38" s="3" t="s">
        <v>2</v>
      </c>
      <c r="F38" s="3" t="s">
        <v>3</v>
      </c>
      <c r="G38" s="3" t="s">
        <v>4</v>
      </c>
      <c r="H38" s="3" t="s">
        <v>5</v>
      </c>
      <c r="I38" s="4" t="s">
        <v>6</v>
      </c>
      <c r="J38" s="3" t="s">
        <v>7</v>
      </c>
      <c r="K38" s="7" t="s">
        <v>9</v>
      </c>
    </row>
    <row r="39" spans="1:21">
      <c r="B39" s="3">
        <f>(((50/60)/60)+(23/60)+1)</f>
        <v>1.3972222222222221</v>
      </c>
      <c r="C39" s="3">
        <f>(((9/60)/60)+(4/60)+1)</f>
        <v>1.0691666666666666</v>
      </c>
      <c r="D39" s="3">
        <f>(((49/60)/60)+(30/60)+1)</f>
        <v>1.513611111111111</v>
      </c>
      <c r="E39" s="2">
        <f>AVERAGE(B39:D39)</f>
        <v>1.3266666666666667</v>
      </c>
      <c r="F39" s="2">
        <f>VAR(B39:D39)</f>
        <v>5.3116280864196952E-2</v>
      </c>
      <c r="G39" s="5">
        <v>0.03</v>
      </c>
      <c r="H39" s="6">
        <v>24</v>
      </c>
      <c r="I39" s="3">
        <f>TINV(G39,H39)</f>
        <v>2.3069133889571019</v>
      </c>
      <c r="J39" s="3">
        <f>(((I39*F39)/(G39*E39))^2)</f>
        <v>9.4787649163531889</v>
      </c>
      <c r="K39" s="3">
        <f>MROUND(J39,2)</f>
        <v>10</v>
      </c>
      <c r="L39" s="52"/>
      <c r="M39" s="53"/>
      <c r="O39" s="9"/>
    </row>
    <row r="40" spans="1:21">
      <c r="B40" s="48" t="s">
        <v>34</v>
      </c>
      <c r="C40" s="48"/>
      <c r="D40" s="48"/>
      <c r="E40" s="3" t="s">
        <v>2</v>
      </c>
      <c r="F40" s="3" t="s">
        <v>3</v>
      </c>
      <c r="G40" s="3" t="s">
        <v>4</v>
      </c>
      <c r="H40" s="3" t="s">
        <v>5</v>
      </c>
      <c r="I40" s="4" t="s">
        <v>6</v>
      </c>
      <c r="J40" s="3" t="s">
        <v>7</v>
      </c>
      <c r="K40" s="7" t="s">
        <v>9</v>
      </c>
      <c r="L40" s="48" t="s">
        <v>36</v>
      </c>
      <c r="M40" s="48"/>
      <c r="N40" s="48"/>
      <c r="O40" s="3" t="s">
        <v>2</v>
      </c>
      <c r="P40" s="3" t="s">
        <v>3</v>
      </c>
      <c r="Q40" s="3" t="s">
        <v>4</v>
      </c>
      <c r="R40" s="3" t="s">
        <v>5</v>
      </c>
      <c r="S40" s="4" t="s">
        <v>6</v>
      </c>
      <c r="T40" s="3" t="s">
        <v>7</v>
      </c>
      <c r="U40" s="7" t="s">
        <v>9</v>
      </c>
    </row>
    <row r="41" spans="1:21">
      <c r="B41" s="3">
        <v>1.2317385057471264</v>
      </c>
      <c r="C41" s="3">
        <v>0.91178240740740746</v>
      </c>
      <c r="D41" s="3">
        <v>0.94092771227819461</v>
      </c>
      <c r="E41" s="2">
        <f>AVERAGE(B41:D41)</f>
        <v>1.0281495418109095</v>
      </c>
      <c r="F41" s="2">
        <f>VAR(B41:D41)</f>
        <v>3.1298711876469598E-2</v>
      </c>
      <c r="G41" s="5">
        <v>0.03</v>
      </c>
      <c r="H41" s="6">
        <v>24</v>
      </c>
      <c r="I41" s="3">
        <f>TINV(G41,H41)</f>
        <v>2.3069133889571019</v>
      </c>
      <c r="J41" s="3">
        <f>(((I41*F41)/(G41*E41))^2)</f>
        <v>5.4797459649446498</v>
      </c>
      <c r="K41" s="45">
        <f>MROUND(J41,2)</f>
        <v>6</v>
      </c>
      <c r="L41" s="3">
        <v>1.2317385057471264</v>
      </c>
      <c r="M41" s="3">
        <v>0.91178240740740746</v>
      </c>
      <c r="N41" s="3">
        <v>0.94092771227819461</v>
      </c>
      <c r="O41" s="2">
        <f>AVERAGE(L41:N41)</f>
        <v>1.0281495418109095</v>
      </c>
      <c r="P41" s="2">
        <f>VAR(L41:N41)</f>
        <v>3.1298711876469598E-2</v>
      </c>
      <c r="Q41" s="5">
        <v>0.03</v>
      </c>
      <c r="R41" s="6">
        <v>24</v>
      </c>
      <c r="S41" s="3">
        <f>TINV(Q41,R41)</f>
        <v>2.3069133889571019</v>
      </c>
      <c r="T41" s="3">
        <f>(((S41*P41)/(Q41*O41))^2)</f>
        <v>5.4797459649446498</v>
      </c>
      <c r="U41" s="45">
        <f>MROUND(T41,2)</f>
        <v>6</v>
      </c>
    </row>
    <row r="42" spans="1:21">
      <c r="B42" s="49" t="s">
        <v>35</v>
      </c>
      <c r="C42" s="50"/>
      <c r="D42" s="51"/>
      <c r="E42" s="3" t="s">
        <v>2</v>
      </c>
      <c r="F42" s="3" t="s">
        <v>3</v>
      </c>
      <c r="G42" s="3" t="s">
        <v>4</v>
      </c>
      <c r="H42" s="3" t="s">
        <v>5</v>
      </c>
      <c r="I42" s="4" t="s">
        <v>6</v>
      </c>
      <c r="J42" s="3" t="s">
        <v>7</v>
      </c>
      <c r="K42" s="7" t="s">
        <v>9</v>
      </c>
      <c r="L42" s="49" t="s">
        <v>37</v>
      </c>
      <c r="M42" s="50"/>
      <c r="N42" s="51"/>
      <c r="O42" s="3" t="s">
        <v>2</v>
      </c>
      <c r="P42" s="3" t="s">
        <v>3</v>
      </c>
      <c r="Q42" s="3" t="s">
        <v>4</v>
      </c>
      <c r="R42" s="3" t="s">
        <v>5</v>
      </c>
      <c r="S42" s="4" t="s">
        <v>6</v>
      </c>
      <c r="T42" s="3" t="s">
        <v>7</v>
      </c>
      <c r="U42" s="7" t="s">
        <v>9</v>
      </c>
    </row>
    <row r="43" spans="1:21">
      <c r="B43" s="3">
        <v>1.0666666666666667</v>
      </c>
      <c r="C43" s="3">
        <v>1.4</v>
      </c>
      <c r="D43" s="3">
        <v>1.1666666666666667</v>
      </c>
      <c r="E43" s="2">
        <f>AVERAGE(B43:D43)</f>
        <v>1.2111111111111112</v>
      </c>
      <c r="F43" s="2">
        <f>VAR(B43:D43)</f>
        <v>2.9259259259258652E-2</v>
      </c>
      <c r="G43" s="5">
        <v>0.03</v>
      </c>
      <c r="H43" s="6">
        <v>24</v>
      </c>
      <c r="I43" s="3">
        <f>TINV(G43,H43)</f>
        <v>2.3069133889571019</v>
      </c>
      <c r="J43" s="3">
        <f>(((I43*F43)/(G43*E43))^2)</f>
        <v>3.4512684955516595</v>
      </c>
      <c r="K43" s="45">
        <f>MROUND(J43,2)</f>
        <v>4</v>
      </c>
      <c r="L43" s="3">
        <v>1.0666666666666667</v>
      </c>
      <c r="M43" s="3">
        <v>1.4</v>
      </c>
      <c r="N43" s="3">
        <v>1.1666666666666667</v>
      </c>
      <c r="O43" s="2">
        <f>AVERAGE(L43:N43)</f>
        <v>1.2111111111111112</v>
      </c>
      <c r="P43" s="2">
        <f>VAR(L43:N43)</f>
        <v>2.9259259259258652E-2</v>
      </c>
      <c r="Q43" s="5">
        <v>0.03</v>
      </c>
      <c r="R43" s="6">
        <v>24</v>
      </c>
      <c r="S43" s="3">
        <f>TINV(Q43,R43)</f>
        <v>2.3069133889571019</v>
      </c>
      <c r="T43" s="3">
        <f>(((S43*P43)/(Q43*O43))^2)</f>
        <v>3.4512684955516595</v>
      </c>
      <c r="U43" s="45">
        <f>MROUND(T43,2)</f>
        <v>4</v>
      </c>
    </row>
    <row r="45" spans="1:21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</row>
    <row r="47" spans="1:21">
      <c r="B47" s="54" t="s">
        <v>15</v>
      </c>
      <c r="C47" s="54"/>
      <c r="D47" s="54"/>
      <c r="E47" s="54"/>
      <c r="F47" s="54"/>
      <c r="G47" s="54"/>
      <c r="H47" s="54"/>
      <c r="I47" s="54"/>
      <c r="J47" s="54"/>
      <c r="K47" s="54"/>
    </row>
    <row r="48" spans="1:21">
      <c r="B48" s="54"/>
      <c r="C48" s="54"/>
      <c r="D48" s="54"/>
      <c r="E48" s="54"/>
      <c r="F48" s="54"/>
      <c r="G48" s="54"/>
      <c r="H48" s="54"/>
      <c r="I48" s="54"/>
      <c r="J48" s="54"/>
      <c r="K48" s="54"/>
    </row>
    <row r="49" spans="1:17">
      <c r="B49" s="48" t="s">
        <v>1</v>
      </c>
      <c r="C49" s="48"/>
      <c r="D49" s="48"/>
      <c r="E49" s="3" t="s">
        <v>2</v>
      </c>
      <c r="F49" s="3" t="s">
        <v>3</v>
      </c>
      <c r="G49" s="3" t="s">
        <v>4</v>
      </c>
      <c r="H49" s="3" t="s">
        <v>11</v>
      </c>
      <c r="I49" s="4" t="s">
        <v>6</v>
      </c>
      <c r="J49" s="3" t="s">
        <v>7</v>
      </c>
      <c r="K49" s="7" t="s">
        <v>9</v>
      </c>
    </row>
    <row r="50" spans="1:17">
      <c r="B50" s="3">
        <f>(((44/60)/60)+(13/60))</f>
        <v>0.22888888888888889</v>
      </c>
      <c r="C50" s="3">
        <f>(((39/60)/60)+(14/60))</f>
        <v>0.24416666666666667</v>
      </c>
      <c r="D50" s="3">
        <f>(((7/60)/60)+(22/60))</f>
        <v>0.36861111111111111</v>
      </c>
      <c r="E50" s="2">
        <f>AVERAGE(B50:D50)</f>
        <v>0.28055555555555556</v>
      </c>
      <c r="F50" s="2">
        <f>VAR(B50:D50)</f>
        <v>5.8736882716049349E-3</v>
      </c>
      <c r="G50" s="5">
        <v>0.03</v>
      </c>
      <c r="H50" s="6">
        <v>24</v>
      </c>
      <c r="I50" s="3">
        <f>TINV(G50,H50)</f>
        <v>2.3069133889571019</v>
      </c>
      <c r="J50" s="3">
        <f>(((I50*F50)/(G50*E50))^2)</f>
        <v>2.5918156721026291</v>
      </c>
      <c r="K50" s="3">
        <f>MROUND(J50,2)</f>
        <v>2</v>
      </c>
    </row>
    <row r="51" spans="1:17">
      <c r="B51" s="48" t="s">
        <v>8</v>
      </c>
      <c r="C51" s="48"/>
      <c r="D51" s="48"/>
      <c r="E51" s="3" t="s">
        <v>2</v>
      </c>
      <c r="F51" s="3" t="s">
        <v>3</v>
      </c>
      <c r="G51" s="3" t="s">
        <v>4</v>
      </c>
      <c r="H51" s="3" t="s">
        <v>5</v>
      </c>
      <c r="I51" s="4" t="s">
        <v>6</v>
      </c>
      <c r="J51" s="3" t="s">
        <v>7</v>
      </c>
      <c r="K51" s="7" t="s">
        <v>9</v>
      </c>
      <c r="O51" s="1"/>
    </row>
    <row r="52" spans="1:17">
      <c r="B52" s="3">
        <f>(((35/60)/60)+(24/60))</f>
        <v>0.40972222222222227</v>
      </c>
      <c r="C52" s="3">
        <f>(((14/60)/60)+(23/60))</f>
        <v>0.38722222222222225</v>
      </c>
      <c r="D52" s="3">
        <f>(((25/60)/60)+(15/60))</f>
        <v>0.25694444444444442</v>
      </c>
      <c r="E52" s="2">
        <f>AVERAGE(B52:D52)</f>
        <v>0.35129629629629627</v>
      </c>
      <c r="F52" s="2">
        <f>VAR(B52:D52)</f>
        <v>6.8032664609053717E-3</v>
      </c>
      <c r="G52" s="5">
        <v>0.03</v>
      </c>
      <c r="H52" s="6">
        <v>24</v>
      </c>
      <c r="I52" s="3">
        <f>TINV(G52,H52)</f>
        <v>2.3069133889571019</v>
      </c>
      <c r="J52" s="3">
        <f>(((I52*F52)/(G52*E52))^2)</f>
        <v>2.217726009668449</v>
      </c>
      <c r="K52" s="3">
        <f>MROUND(J52,2)</f>
        <v>2</v>
      </c>
      <c r="N52" s="1"/>
      <c r="O52" s="1"/>
    </row>
    <row r="53" spans="1:17">
      <c r="B53" s="48" t="s">
        <v>10</v>
      </c>
      <c r="C53" s="48"/>
      <c r="D53" s="48"/>
      <c r="E53" s="3" t="s">
        <v>2</v>
      </c>
      <c r="F53" s="3" t="s">
        <v>3</v>
      </c>
      <c r="G53" s="3" t="s">
        <v>4</v>
      </c>
      <c r="H53" s="3" t="s">
        <v>5</v>
      </c>
      <c r="I53" s="4" t="s">
        <v>6</v>
      </c>
      <c r="J53" s="3" t="s">
        <v>7</v>
      </c>
      <c r="K53" s="7" t="s">
        <v>9</v>
      </c>
      <c r="M53" s="1"/>
      <c r="N53" s="1"/>
      <c r="O53" s="1"/>
    </row>
    <row r="54" spans="1:17">
      <c r="B54" s="3">
        <f>(((11/60)/60)+(40/60))</f>
        <v>0.66972222222222222</v>
      </c>
      <c r="C54" s="3">
        <f>(((51/60)/60)+(54/60))</f>
        <v>0.91416666666666668</v>
      </c>
      <c r="D54" s="13">
        <f>(((48/60)/60)+(49/60))</f>
        <v>0.83</v>
      </c>
      <c r="E54" s="2">
        <f>AVERAGE(B54:D54)</f>
        <v>0.80462962962962958</v>
      </c>
      <c r="F54" s="2">
        <f>VAR(B54:D54)</f>
        <v>1.5421013374485759E-2</v>
      </c>
      <c r="G54" s="5">
        <v>0.03</v>
      </c>
      <c r="H54" s="6">
        <v>24</v>
      </c>
      <c r="I54" s="3">
        <f>TINV(G54,H54)</f>
        <v>2.3069133889571019</v>
      </c>
      <c r="J54" s="3">
        <f>(((I54*F54)/(G54*E54))^2)</f>
        <v>2.1719701660150812</v>
      </c>
      <c r="K54" s="3">
        <f>MROUND(J54,2)</f>
        <v>2</v>
      </c>
      <c r="M54" s="1"/>
      <c r="N54" s="1"/>
      <c r="O54" s="1"/>
    </row>
    <row r="55" spans="1:17">
      <c r="B55" s="48" t="s">
        <v>12</v>
      </c>
      <c r="C55" s="48"/>
      <c r="D55" s="48"/>
      <c r="E55" s="3" t="s">
        <v>2</v>
      </c>
      <c r="F55" s="3" t="s">
        <v>3</v>
      </c>
      <c r="G55" s="3" t="s">
        <v>4</v>
      </c>
      <c r="H55" s="3" t="s">
        <v>5</v>
      </c>
      <c r="I55" s="4" t="s">
        <v>6</v>
      </c>
      <c r="J55" s="3" t="s">
        <v>7</v>
      </c>
      <c r="K55" s="7" t="s">
        <v>9</v>
      </c>
      <c r="M55" s="1"/>
      <c r="N55" s="1"/>
    </row>
    <row r="56" spans="1:17">
      <c r="B56" s="12">
        <f>(((20/60)/60)+(28/60))</f>
        <v>0.47222222222222221</v>
      </c>
      <c r="C56" s="12">
        <f>(((51/60/60)+(33/60)))</f>
        <v>0.56416666666666671</v>
      </c>
      <c r="D56" s="12">
        <f>(((32/60)/60)+(23/60))</f>
        <v>0.39222222222222225</v>
      </c>
      <c r="E56" s="2">
        <f>AVERAGE(B56:D56)</f>
        <v>0.47620370370370368</v>
      </c>
      <c r="F56" s="2">
        <f>VAR(B56:D56)</f>
        <v>7.403112139917789E-3</v>
      </c>
      <c r="G56" s="5">
        <v>0.03</v>
      </c>
      <c r="H56" s="6">
        <v>24</v>
      </c>
      <c r="I56" s="3">
        <f>TINV(G56,H56)</f>
        <v>2.3069133889571019</v>
      </c>
      <c r="J56" s="3">
        <f>(((I56*F56)/(G56*E56))^2)</f>
        <v>1.4291018719584625</v>
      </c>
      <c r="K56" s="3">
        <f>MROUND(J56,2)</f>
        <v>2</v>
      </c>
      <c r="M56" s="1"/>
    </row>
    <row r="57" spans="1:17">
      <c r="B57" s="49" t="s">
        <v>13</v>
      </c>
      <c r="C57" s="50"/>
      <c r="D57" s="51"/>
      <c r="E57" s="3" t="s">
        <v>2</v>
      </c>
      <c r="F57" s="3" t="s">
        <v>3</v>
      </c>
      <c r="G57" s="3" t="s">
        <v>4</v>
      </c>
      <c r="H57" s="3" t="s">
        <v>5</v>
      </c>
      <c r="I57" s="4" t="s">
        <v>6</v>
      </c>
      <c r="J57" s="3" t="s">
        <v>7</v>
      </c>
      <c r="K57" s="7" t="s">
        <v>9</v>
      </c>
    </row>
    <row r="58" spans="1:17">
      <c r="B58" s="15">
        <f>((30/60)+3)</f>
        <v>3.5</v>
      </c>
      <c r="C58" s="15">
        <f>((40/60)+3)</f>
        <v>3.6666666666666665</v>
      </c>
      <c r="D58" s="15">
        <f>((10/60)+3)</f>
        <v>3.1666666666666665</v>
      </c>
      <c r="E58" s="2">
        <f>AVERAGE(B58:D58)</f>
        <v>3.4444444444444442</v>
      </c>
      <c r="F58" s="2">
        <f>VAR(B58:D58)</f>
        <v>6.4814814814816657E-2</v>
      </c>
      <c r="G58" s="5">
        <v>0.03</v>
      </c>
      <c r="H58" s="6">
        <v>24</v>
      </c>
      <c r="I58" s="3">
        <f>TINV(G58,H58)</f>
        <v>2.3069133889571019</v>
      </c>
      <c r="J58" s="3">
        <f t="shared" ref="J58" si="0">(((I58*F58)/(G58*E58))^2)</f>
        <v>2.0937762540253724</v>
      </c>
      <c r="K58" s="3">
        <f>MROUND(J58,2)</f>
        <v>2</v>
      </c>
    </row>
    <row r="60" spans="1:17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</row>
    <row r="62" spans="1:17">
      <c r="B62" s="54" t="s">
        <v>17</v>
      </c>
      <c r="C62" s="54"/>
      <c r="D62" s="54"/>
      <c r="E62" s="54"/>
      <c r="F62" s="54"/>
      <c r="G62" s="54"/>
      <c r="H62" s="54"/>
      <c r="I62" s="54"/>
      <c r="J62" s="54"/>
      <c r="K62" s="54"/>
    </row>
    <row r="63" spans="1:17">
      <c r="B63" s="54"/>
      <c r="C63" s="54"/>
      <c r="D63" s="54"/>
      <c r="E63" s="54"/>
      <c r="F63" s="54"/>
      <c r="G63" s="54"/>
      <c r="H63" s="54"/>
      <c r="I63" s="54"/>
      <c r="J63" s="54"/>
      <c r="K63" s="54"/>
    </row>
    <row r="64" spans="1:17" ht="15" customHeight="1">
      <c r="B64" s="48" t="s">
        <v>1</v>
      </c>
      <c r="C64" s="48"/>
      <c r="D64" s="48"/>
      <c r="E64" s="3" t="s">
        <v>2</v>
      </c>
      <c r="F64" s="3" t="s">
        <v>3</v>
      </c>
      <c r="G64" s="3" t="s">
        <v>4</v>
      </c>
      <c r="H64" s="3" t="s">
        <v>11</v>
      </c>
      <c r="I64" s="4" t="s">
        <v>6</v>
      </c>
      <c r="J64" s="3" t="s">
        <v>7</v>
      </c>
      <c r="K64" s="7" t="s">
        <v>9</v>
      </c>
      <c r="L64" s="21"/>
      <c r="M64" s="22"/>
    </row>
    <row r="65" spans="1:18">
      <c r="B65" s="3">
        <f>(((25/60)/60)+(24/60))</f>
        <v>0.40694444444444444</v>
      </c>
      <c r="C65" s="3">
        <f>(((39/60)/60)+(31/60))</f>
        <v>0.52750000000000008</v>
      </c>
      <c r="D65" s="3">
        <f>(((55/60)/60)+(18/60))</f>
        <v>0.31527777777777777</v>
      </c>
      <c r="E65" s="2">
        <f>AVERAGE(B65:D65)</f>
        <v>0.41657407407407404</v>
      </c>
      <c r="F65" s="2">
        <f>VAR(B65:D65)</f>
        <v>1.1329115226337561E-2</v>
      </c>
      <c r="G65" s="5">
        <v>0.03</v>
      </c>
      <c r="H65" s="6">
        <v>24</v>
      </c>
      <c r="I65" s="3">
        <f>TINV(G65,H65)</f>
        <v>2.3069133889571019</v>
      </c>
      <c r="J65" s="3">
        <f>(((I65*F65)/(G65*E65))^2)</f>
        <v>4.3734844058807942</v>
      </c>
      <c r="K65" s="7">
        <f>MROUND(J65,2)</f>
        <v>4</v>
      </c>
      <c r="L65" s="23"/>
      <c r="M65" s="22"/>
    </row>
    <row r="66" spans="1:18">
      <c r="B66" s="48" t="s">
        <v>8</v>
      </c>
      <c r="C66" s="48"/>
      <c r="D66" s="48"/>
      <c r="E66" s="3" t="s">
        <v>2</v>
      </c>
      <c r="F66" s="3" t="s">
        <v>3</v>
      </c>
      <c r="G66" s="3" t="s">
        <v>4</v>
      </c>
      <c r="H66" s="3" t="s">
        <v>5</v>
      </c>
      <c r="I66" s="4" t="s">
        <v>6</v>
      </c>
      <c r="J66" s="3" t="s">
        <v>7</v>
      </c>
      <c r="K66" s="7" t="s">
        <v>9</v>
      </c>
      <c r="L66" s="23"/>
      <c r="M66" s="22"/>
      <c r="P66" s="19"/>
      <c r="Q66" s="19"/>
      <c r="R66" s="19"/>
    </row>
    <row r="67" spans="1:18">
      <c r="B67" s="3">
        <f>(((36/60)/60)+(29/60))</f>
        <v>0.49333333333333335</v>
      </c>
      <c r="C67" s="3">
        <f>(((24/60)/60)+(39/60))</f>
        <v>0.65666666666666673</v>
      </c>
      <c r="D67" s="3">
        <f>(((28/60)/60)+(47/60))</f>
        <v>0.7911111111111111</v>
      </c>
      <c r="E67" s="2">
        <f>AVERAGE(B67:D67)</f>
        <v>0.64703703703703708</v>
      </c>
      <c r="F67" s="2">
        <f>VAR(B67:D67)</f>
        <v>2.2237448559670692E-2</v>
      </c>
      <c r="G67" s="5">
        <v>0.03</v>
      </c>
      <c r="H67" s="6">
        <v>24</v>
      </c>
      <c r="I67" s="3">
        <f>TINV(G67,H67)</f>
        <v>2.3069133889571019</v>
      </c>
      <c r="J67" s="3">
        <f>(((I67*F67)/(G67*E67))^2)</f>
        <v>6.9844417724275933</v>
      </c>
      <c r="K67" s="7">
        <f>MROUND(J67,2)</f>
        <v>6</v>
      </c>
      <c r="L67" s="56"/>
      <c r="M67" s="57"/>
      <c r="O67" s="1"/>
      <c r="P67" s="19"/>
      <c r="Q67" s="8"/>
      <c r="R67" s="19"/>
    </row>
    <row r="68" spans="1:18">
      <c r="B68" s="48" t="s">
        <v>10</v>
      </c>
      <c r="C68" s="48"/>
      <c r="D68" s="48"/>
      <c r="E68" s="3" t="s">
        <v>2</v>
      </c>
      <c r="F68" s="3" t="s">
        <v>3</v>
      </c>
      <c r="G68" s="3" t="s">
        <v>4</v>
      </c>
      <c r="H68" s="3" t="s">
        <v>5</v>
      </c>
      <c r="I68" s="4" t="s">
        <v>6</v>
      </c>
      <c r="J68" s="3" t="s">
        <v>7</v>
      </c>
      <c r="K68" s="7" t="s">
        <v>9</v>
      </c>
      <c r="M68" s="1"/>
      <c r="O68" s="16"/>
      <c r="P68" s="19"/>
      <c r="Q68" s="8"/>
      <c r="R68" s="19"/>
    </row>
    <row r="69" spans="1:18">
      <c r="B69" s="3">
        <f>(((43/60)/60)+(2/60)+1)</f>
        <v>1.0452777777777778</v>
      </c>
      <c r="C69" s="3">
        <f>(((44/60)/60)+(22/60)+1)</f>
        <v>1.3788888888888888</v>
      </c>
      <c r="D69" s="13">
        <f>(((36/60)/60)+(13/60)+1)</f>
        <v>1.2266666666666666</v>
      </c>
      <c r="E69" s="2">
        <f>AVERAGE(B69:D69)</f>
        <v>1.2169444444444444</v>
      </c>
      <c r="F69" s="2">
        <f>VAR(B69:D69)</f>
        <v>2.7894984567901737E-2</v>
      </c>
      <c r="G69" s="5">
        <v>0.03</v>
      </c>
      <c r="H69" s="6">
        <v>24</v>
      </c>
      <c r="I69" s="3">
        <f>TINV(G69,H69)</f>
        <v>2.3069133889571019</v>
      </c>
      <c r="J69" s="3">
        <f>(((I69*F69)/(G69*E69))^2)</f>
        <v>3.106925331057377</v>
      </c>
      <c r="K69" s="3">
        <f>MROUND(J69,2)</f>
        <v>4</v>
      </c>
      <c r="M69" s="1"/>
      <c r="O69" s="1"/>
      <c r="P69" s="19"/>
      <c r="Q69" s="8"/>
      <c r="R69" s="19"/>
    </row>
    <row r="70" spans="1:18">
      <c r="B70" s="48" t="s">
        <v>12</v>
      </c>
      <c r="C70" s="48"/>
      <c r="D70" s="48"/>
      <c r="E70" s="3" t="s">
        <v>2</v>
      </c>
      <c r="F70" s="3" t="s">
        <v>3</v>
      </c>
      <c r="G70" s="3" t="s">
        <v>4</v>
      </c>
      <c r="H70" s="3" t="s">
        <v>5</v>
      </c>
      <c r="I70" s="4" t="s">
        <v>6</v>
      </c>
      <c r="J70" s="3" t="s">
        <v>7</v>
      </c>
      <c r="K70" s="7" t="s">
        <v>9</v>
      </c>
      <c r="L70" s="55"/>
      <c r="M70" s="53"/>
      <c r="O70" s="1"/>
      <c r="P70" s="19"/>
      <c r="Q70" s="19"/>
      <c r="R70" s="19"/>
    </row>
    <row r="71" spans="1:18">
      <c r="B71" s="14">
        <v>2.3864814814814816</v>
      </c>
      <c r="C71" s="3">
        <f>(((44/60)/60)+(19/60)+2)</f>
        <v>2.3288888888888888</v>
      </c>
      <c r="D71" s="3">
        <v>2.6641666666666666</v>
      </c>
      <c r="E71" s="2">
        <f>AVERAGE(B71:D71)</f>
        <v>2.459845679012346</v>
      </c>
      <c r="F71" s="2">
        <f>VAR(B71:D71)</f>
        <v>3.2139526177410005E-2</v>
      </c>
      <c r="G71" s="5">
        <v>0.03</v>
      </c>
      <c r="H71" s="6">
        <v>24</v>
      </c>
      <c r="I71" s="3">
        <f>TINV(G71,H71)</f>
        <v>2.3069133889571019</v>
      </c>
      <c r="J71" s="3">
        <f>(((I71*F71)/(G71*E71))^2)</f>
        <v>1.0094464506754885</v>
      </c>
      <c r="K71" s="7">
        <f>MROUND(J71,2)</f>
        <v>2</v>
      </c>
      <c r="L71" s="52"/>
      <c r="M71" s="53"/>
      <c r="P71" s="19"/>
      <c r="Q71" s="19"/>
      <c r="R71" s="19"/>
    </row>
    <row r="72" spans="1:18">
      <c r="B72" s="49" t="s">
        <v>13</v>
      </c>
      <c r="C72" s="50"/>
      <c r="D72" s="51"/>
      <c r="E72" s="3" t="s">
        <v>2</v>
      </c>
      <c r="F72" s="3" t="s">
        <v>3</v>
      </c>
      <c r="G72" s="3" t="s">
        <v>4</v>
      </c>
      <c r="H72" s="3" t="s">
        <v>5</v>
      </c>
      <c r="I72" s="4" t="s">
        <v>6</v>
      </c>
      <c r="J72" s="3" t="s">
        <v>7</v>
      </c>
      <c r="K72" s="7" t="s">
        <v>9</v>
      </c>
    </row>
    <row r="73" spans="1:18">
      <c r="B73" s="15">
        <f>((10/60)+1)</f>
        <v>1.1666666666666667</v>
      </c>
      <c r="C73" s="15">
        <f>((25/60)+1)</f>
        <v>1.4166666666666667</v>
      </c>
      <c r="D73" s="15">
        <f>((30/60)+1)</f>
        <v>1.5</v>
      </c>
      <c r="E73" s="2">
        <f>AVERAGE(B73:D73)</f>
        <v>1.3611111111111114</v>
      </c>
      <c r="F73" s="2">
        <f>VAR(B73:D73)</f>
        <v>3.009259259259256E-2</v>
      </c>
      <c r="G73" s="5">
        <v>0.03</v>
      </c>
      <c r="H73" s="6">
        <v>24</v>
      </c>
      <c r="I73" s="3">
        <f>TINV(G73,H73)</f>
        <v>2.3069133889571019</v>
      </c>
      <c r="J73" s="3">
        <f t="shared" ref="J73" si="1">(((I73*F73)/(G73*E73))^2)</f>
        <v>2.8903612239796885</v>
      </c>
      <c r="K73" s="3">
        <f>MROUND(J73,2)</f>
        <v>2</v>
      </c>
    </row>
    <row r="75" spans="1:18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</row>
    <row r="77" spans="1:18">
      <c r="B77" s="54" t="s">
        <v>16</v>
      </c>
      <c r="C77" s="54"/>
      <c r="D77" s="54"/>
      <c r="E77" s="54"/>
      <c r="F77" s="54"/>
      <c r="G77" s="54"/>
      <c r="H77" s="54"/>
      <c r="I77" s="54"/>
      <c r="J77" s="54"/>
      <c r="K77" s="54"/>
    </row>
    <row r="78" spans="1:18">
      <c r="B78" s="54"/>
      <c r="C78" s="54"/>
      <c r="D78" s="54"/>
      <c r="E78" s="54"/>
      <c r="F78" s="54"/>
      <c r="G78" s="54"/>
      <c r="H78" s="54"/>
      <c r="I78" s="54"/>
      <c r="J78" s="54"/>
      <c r="K78" s="54"/>
    </row>
    <row r="79" spans="1:18">
      <c r="B79" s="48" t="s">
        <v>1</v>
      </c>
      <c r="C79" s="48"/>
      <c r="D79" s="48"/>
      <c r="E79" s="3" t="s">
        <v>2</v>
      </c>
      <c r="F79" s="3" t="s">
        <v>3</v>
      </c>
      <c r="G79" s="3" t="s">
        <v>4</v>
      </c>
      <c r="H79" s="3" t="s">
        <v>11</v>
      </c>
      <c r="I79" s="4" t="s">
        <v>6</v>
      </c>
      <c r="J79" s="3" t="s">
        <v>7</v>
      </c>
      <c r="K79" s="7" t="s">
        <v>9</v>
      </c>
      <c r="L79" s="17"/>
      <c r="M79" s="18"/>
    </row>
    <row r="80" spans="1:18">
      <c r="B80" s="3">
        <f>(((22/60)/60)+(18/60))</f>
        <v>0.30611111111111111</v>
      </c>
      <c r="C80" s="3">
        <f>(((51/60)/60)+(25/60))</f>
        <v>0.43083333333333335</v>
      </c>
      <c r="D80" s="3">
        <f>(((55/60)/60)+(27/60))</f>
        <v>0.46527777777777779</v>
      </c>
      <c r="E80" s="2">
        <f>AVERAGE(B80:D80)</f>
        <v>0.40074074074074079</v>
      </c>
      <c r="F80" s="2">
        <f>VAR(B80:D80)</f>
        <v>7.0126800411522416E-3</v>
      </c>
      <c r="G80" s="5">
        <v>0.03</v>
      </c>
      <c r="H80" s="6">
        <v>24</v>
      </c>
      <c r="I80" s="3">
        <f>TINV(G80,H80)</f>
        <v>2.3069133889571019</v>
      </c>
      <c r="J80" s="3">
        <f>(((I80*F80)/(G80*E80))^2)</f>
        <v>1.8107609713173967</v>
      </c>
      <c r="K80" s="3">
        <f>MROUND(J80,2)</f>
        <v>2</v>
      </c>
      <c r="L80" s="17"/>
      <c r="M80" s="18"/>
    </row>
    <row r="81" spans="1:17">
      <c r="B81" s="48" t="s">
        <v>8</v>
      </c>
      <c r="C81" s="48"/>
      <c r="D81" s="48"/>
      <c r="E81" s="3" t="s">
        <v>2</v>
      </c>
      <c r="F81" s="3" t="s">
        <v>3</v>
      </c>
      <c r="G81" s="3" t="s">
        <v>4</v>
      </c>
      <c r="H81" s="3" t="s">
        <v>5</v>
      </c>
      <c r="I81" s="4" t="s">
        <v>6</v>
      </c>
      <c r="J81" s="3" t="s">
        <v>7</v>
      </c>
      <c r="K81" s="7" t="s">
        <v>9</v>
      </c>
      <c r="L81" s="17"/>
      <c r="M81" s="18"/>
    </row>
    <row r="82" spans="1:17">
      <c r="B82" s="3">
        <f>(((5/60)/60)+(18/60))</f>
        <v>0.30138888888888887</v>
      </c>
      <c r="C82" s="3">
        <f>(((48/60)/60)+(26/60))</f>
        <v>0.44666666666666666</v>
      </c>
      <c r="D82" s="3">
        <f>(((53/60)/60)+(26/60))</f>
        <v>0.4480555555555556</v>
      </c>
      <c r="E82" s="2">
        <f>AVERAGE(B82:D82)</f>
        <v>0.39870370370370373</v>
      </c>
      <c r="F82" s="2">
        <f>VAR(B82:D82)</f>
        <v>7.1031121399176833E-3</v>
      </c>
      <c r="G82" s="5">
        <v>0.03</v>
      </c>
      <c r="H82" s="6">
        <v>24</v>
      </c>
      <c r="I82" s="3">
        <f>TINV(G82,H82)</f>
        <v>2.3069133889571019</v>
      </c>
      <c r="J82" s="3">
        <f>(((I82*F82)/(G82*E82))^2)</f>
        <v>1.8767951481563789</v>
      </c>
      <c r="K82" s="3">
        <f>MROUND(J82,2)</f>
        <v>2</v>
      </c>
      <c r="L82" s="17"/>
      <c r="M82" s="18"/>
    </row>
    <row r="83" spans="1:17">
      <c r="B83" s="48" t="s">
        <v>10</v>
      </c>
      <c r="C83" s="48"/>
      <c r="D83" s="48"/>
      <c r="E83" s="3" t="s">
        <v>2</v>
      </c>
      <c r="F83" s="3" t="s">
        <v>3</v>
      </c>
      <c r="G83" s="3" t="s">
        <v>4</v>
      </c>
      <c r="H83" s="3" t="s">
        <v>5</v>
      </c>
      <c r="I83" s="4" t="s">
        <v>6</v>
      </c>
      <c r="J83" s="3" t="s">
        <v>7</v>
      </c>
      <c r="K83" s="7" t="s">
        <v>9</v>
      </c>
      <c r="L83" s="17"/>
      <c r="M83" s="18"/>
    </row>
    <row r="84" spans="1:17">
      <c r="B84" s="3">
        <f>(((20/60)/60)+(46/60))</f>
        <v>0.77222222222222225</v>
      </c>
      <c r="C84" s="3">
        <f>(((38/60)/60)+(40/60))</f>
        <v>0.67722222222222217</v>
      </c>
      <c r="D84" s="13">
        <f>(((35/60)/60)+(60/60))</f>
        <v>1.0097222222222222</v>
      </c>
      <c r="E84" s="2">
        <f>AVERAGE(B84:D84)</f>
        <v>0.81972222222222213</v>
      </c>
      <c r="F84" s="2">
        <f>VAR(B84:D84)</f>
        <v>2.9331250000000031E-2</v>
      </c>
      <c r="G84" s="5">
        <v>0.03</v>
      </c>
      <c r="H84" s="6">
        <v>24</v>
      </c>
      <c r="I84" s="3">
        <f>TINV(G84,H84)</f>
        <v>2.3069133889571019</v>
      </c>
      <c r="J84" s="3">
        <f>(((I84*F84)/(G84*E84))^2)</f>
        <v>7.570904978659815</v>
      </c>
      <c r="K84" s="3">
        <f>MROUND(J84,2)</f>
        <v>8</v>
      </c>
      <c r="L84" s="52"/>
      <c r="M84" s="53"/>
      <c r="O84" s="1"/>
    </row>
    <row r="85" spans="1:17">
      <c r="B85" s="48" t="s">
        <v>12</v>
      </c>
      <c r="C85" s="48"/>
      <c r="D85" s="48"/>
      <c r="E85" s="3" t="s">
        <v>2</v>
      </c>
      <c r="F85" s="3" t="s">
        <v>3</v>
      </c>
      <c r="G85" s="3" t="s">
        <v>4</v>
      </c>
      <c r="H85" s="3" t="s">
        <v>5</v>
      </c>
      <c r="I85" s="4" t="s">
        <v>6</v>
      </c>
      <c r="J85" s="3" t="s">
        <v>7</v>
      </c>
      <c r="K85" s="7" t="s">
        <v>9</v>
      </c>
      <c r="O85" s="1"/>
    </row>
    <row r="86" spans="1:17">
      <c r="B86" s="12">
        <f>(((8/60)/60)+(53/60)+1)</f>
        <v>1.8855555555555554</v>
      </c>
      <c r="C86" s="12">
        <f>(((43/60/60)+(25/60))+1)</f>
        <v>1.4286111111111111</v>
      </c>
      <c r="D86" s="12">
        <f>(((55/60)/60)+(29/60)+1)</f>
        <v>1.4986111111111111</v>
      </c>
      <c r="E86" s="2">
        <f>AVERAGE(B86:D86)</f>
        <v>1.6042592592592593</v>
      </c>
      <c r="F86" s="2">
        <f>VAR(B86:D86)</f>
        <v>6.0570704732509473E-2</v>
      </c>
      <c r="G86" s="5">
        <v>0.03</v>
      </c>
      <c r="H86" s="6">
        <v>24</v>
      </c>
      <c r="I86" s="3">
        <f>TINV(G86,H86)</f>
        <v>2.3069133889571019</v>
      </c>
      <c r="J86" s="3">
        <f>(((I86*F86)/(G86*E86))^2)</f>
        <v>8.4293912866154717</v>
      </c>
      <c r="K86" s="3">
        <f>MROUND(J86,2)</f>
        <v>8</v>
      </c>
      <c r="O86" s="1"/>
    </row>
    <row r="87" spans="1:17">
      <c r="B87" s="49" t="s">
        <v>13</v>
      </c>
      <c r="C87" s="50"/>
      <c r="D87" s="51"/>
      <c r="E87" s="3" t="s">
        <v>2</v>
      </c>
      <c r="F87" s="3" t="s">
        <v>3</v>
      </c>
      <c r="G87" s="3" t="s">
        <v>4</v>
      </c>
      <c r="H87" s="3" t="s">
        <v>5</v>
      </c>
      <c r="I87" s="4" t="s">
        <v>6</v>
      </c>
      <c r="J87" s="3" t="s">
        <v>7</v>
      </c>
      <c r="K87" s="7" t="s">
        <v>9</v>
      </c>
      <c r="O87" s="1"/>
    </row>
    <row r="88" spans="1:17">
      <c r="B88" s="15">
        <f>((15/60)+1)</f>
        <v>1.25</v>
      </c>
      <c r="C88" s="15">
        <f>((23/60)+1)</f>
        <v>1.3833333333333333</v>
      </c>
      <c r="D88" s="15">
        <f>((35/60)+1)</f>
        <v>1.5833333333333335</v>
      </c>
      <c r="E88" s="2">
        <f>AVERAGE(B88:D88)</f>
        <v>1.4055555555555557</v>
      </c>
      <c r="F88" s="2">
        <f>VAR(B88:D88)</f>
        <v>2.8148148148147811E-2</v>
      </c>
      <c r="G88" s="5">
        <v>0.03</v>
      </c>
      <c r="H88" s="6">
        <v>24</v>
      </c>
      <c r="I88" s="3">
        <f>TINV(G88,H88)</f>
        <v>2.3069133889571019</v>
      </c>
      <c r="J88" s="3">
        <f t="shared" ref="J88" si="2">(((I88*F88)/(G88*E88))^2)</f>
        <v>2.3715030847588765</v>
      </c>
      <c r="K88" s="3">
        <f>MROUND(J88,2)</f>
        <v>2</v>
      </c>
      <c r="L88" s="46"/>
      <c r="M88" s="47"/>
    </row>
    <row r="90" spans="1:17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</row>
    <row r="92" spans="1:17">
      <c r="B92" s="54" t="s">
        <v>18</v>
      </c>
      <c r="C92" s="54"/>
      <c r="D92" s="54"/>
      <c r="E92" s="54"/>
      <c r="F92" s="54"/>
      <c r="G92" s="54"/>
      <c r="H92" s="54"/>
      <c r="I92" s="54"/>
      <c r="J92" s="54"/>
      <c r="K92" s="54"/>
    </row>
    <row r="93" spans="1:17">
      <c r="B93" s="54"/>
      <c r="C93" s="54"/>
      <c r="D93" s="54"/>
      <c r="E93" s="54"/>
      <c r="F93" s="54"/>
      <c r="G93" s="54"/>
      <c r="H93" s="54"/>
      <c r="I93" s="54"/>
      <c r="J93" s="54"/>
      <c r="K93" s="54"/>
    </row>
    <row r="94" spans="1:17">
      <c r="B94" s="48" t="s">
        <v>1</v>
      </c>
      <c r="C94" s="48"/>
      <c r="D94" s="48"/>
      <c r="E94" s="3" t="s">
        <v>2</v>
      </c>
      <c r="F94" s="3" t="s">
        <v>3</v>
      </c>
      <c r="G94" s="3" t="s">
        <v>4</v>
      </c>
      <c r="H94" s="3" t="s">
        <v>11</v>
      </c>
      <c r="I94" s="4" t="s">
        <v>6</v>
      </c>
      <c r="J94" s="3" t="s">
        <v>7</v>
      </c>
      <c r="K94" s="7" t="s">
        <v>9</v>
      </c>
      <c r="L94" s="17"/>
      <c r="M94" s="18"/>
    </row>
    <row r="95" spans="1:17">
      <c r="B95" s="3">
        <f>((27/60)/60)+(36/60)</f>
        <v>0.60749999999999993</v>
      </c>
      <c r="C95" s="3">
        <f>((25/60)/60)+(53/60)</f>
        <v>0.89027777777777772</v>
      </c>
      <c r="D95" s="3">
        <f>((6/60)/60)+(51/60)</f>
        <v>0.85166666666666668</v>
      </c>
      <c r="E95" s="2">
        <f>AVERAGE(B95:D95)</f>
        <v>0.78314814814814815</v>
      </c>
      <c r="F95" s="2">
        <f>VAR(B95:D95)</f>
        <v>2.3511908436213869E-2</v>
      </c>
      <c r="G95" s="5">
        <v>0.03</v>
      </c>
      <c r="H95" s="6">
        <v>24</v>
      </c>
      <c r="I95" s="3">
        <f>TINV(G95,H95)</f>
        <v>2.3069133889571019</v>
      </c>
      <c r="J95" s="3">
        <f>(((I95*F95)/(G95*E95))^2)</f>
        <v>5.3297640447082379</v>
      </c>
      <c r="K95" s="3">
        <f>MROUND(J95,2)</f>
        <v>6</v>
      </c>
      <c r="L95" s="17"/>
      <c r="M95" s="18"/>
    </row>
    <row r="96" spans="1:17">
      <c r="B96" s="48" t="s">
        <v>8</v>
      </c>
      <c r="C96" s="48"/>
      <c r="D96" s="48"/>
      <c r="E96" s="3" t="s">
        <v>2</v>
      </c>
      <c r="F96" s="3" t="s">
        <v>3</v>
      </c>
      <c r="G96" s="3" t="s">
        <v>4</v>
      </c>
      <c r="H96" s="3" t="s">
        <v>5</v>
      </c>
      <c r="I96" s="4" t="s">
        <v>6</v>
      </c>
      <c r="J96" s="3" t="s">
        <v>7</v>
      </c>
      <c r="K96" s="7" t="s">
        <v>9</v>
      </c>
      <c r="L96" s="17"/>
      <c r="M96" s="18"/>
    </row>
    <row r="97" spans="2:16">
      <c r="B97" s="3">
        <f>((26/60)/60)+(39/60)</f>
        <v>0.65722222222222226</v>
      </c>
      <c r="C97" s="3">
        <f>((8/60)/60)+(28/60)</f>
        <v>0.46888888888888891</v>
      </c>
      <c r="D97" s="3">
        <f>((13/60)/60)+(25/60)</f>
        <v>0.42027777777777781</v>
      </c>
      <c r="E97" s="2">
        <f>AVERAGE(B97:D97)</f>
        <v>0.51546296296296301</v>
      </c>
      <c r="F97" s="2">
        <f>VAR(B97:D97)</f>
        <v>1.5662525720164577E-2</v>
      </c>
      <c r="G97" s="5">
        <v>0.03</v>
      </c>
      <c r="H97" s="6">
        <v>24</v>
      </c>
      <c r="I97" s="3">
        <f>TINV(G97,H97)</f>
        <v>2.3069133889571019</v>
      </c>
      <c r="J97" s="3">
        <f>(((I97*F97)/(G97*E97))^2)</f>
        <v>5.4594479840208177</v>
      </c>
      <c r="K97" s="3">
        <f>MROUND(J97,2)</f>
        <v>6</v>
      </c>
      <c r="L97" s="17"/>
      <c r="M97" s="18"/>
    </row>
    <row r="98" spans="2:16">
      <c r="B98" s="48" t="s">
        <v>10</v>
      </c>
      <c r="C98" s="48"/>
      <c r="D98" s="48"/>
      <c r="E98" s="3" t="s">
        <v>2</v>
      </c>
      <c r="F98" s="3" t="s">
        <v>3</v>
      </c>
      <c r="G98" s="3" t="s">
        <v>4</v>
      </c>
      <c r="H98" s="3" t="s">
        <v>5</v>
      </c>
      <c r="I98" s="4" t="s">
        <v>6</v>
      </c>
      <c r="J98" s="3" t="s">
        <v>7</v>
      </c>
      <c r="K98" s="7" t="s">
        <v>9</v>
      </c>
    </row>
    <row r="99" spans="2:16">
      <c r="B99" s="3">
        <f>(((49/60)/60)+(16/60)+1)</f>
        <v>1.2802777777777778</v>
      </c>
      <c r="C99" s="3">
        <f>(((56/60)/60)+(6/60)+1)</f>
        <v>1.1155555555555556</v>
      </c>
      <c r="D99" s="13">
        <f>(((22/60)/60)+(52/60))</f>
        <v>0.87277777777777776</v>
      </c>
      <c r="E99" s="2">
        <f>AVERAGE(B99:D99)</f>
        <v>1.0895370370370372</v>
      </c>
      <c r="F99" s="2">
        <f>VAR(B99:D99)</f>
        <v>4.2021784979423771E-2</v>
      </c>
      <c r="G99" s="5">
        <v>0.03</v>
      </c>
      <c r="H99" s="6">
        <v>24</v>
      </c>
      <c r="I99" s="3">
        <f>TINV(G99,H99)</f>
        <v>2.3069133889571019</v>
      </c>
      <c r="J99" s="3">
        <f>(((I99*F99)/(G99*E99))^2)</f>
        <v>8.7959968722942286</v>
      </c>
      <c r="K99" s="3">
        <f>MROUND(J99,2)</f>
        <v>8</v>
      </c>
      <c r="L99" s="46"/>
      <c r="M99" s="47"/>
      <c r="O99" s="8"/>
      <c r="P99" s="19"/>
    </row>
    <row r="100" spans="2:16">
      <c r="B100" s="48" t="s">
        <v>12</v>
      </c>
      <c r="C100" s="48"/>
      <c r="D100" s="48"/>
      <c r="E100" s="3" t="s">
        <v>2</v>
      </c>
      <c r="F100" s="3" t="s">
        <v>3</v>
      </c>
      <c r="G100" s="3" t="s">
        <v>4</v>
      </c>
      <c r="H100" s="3" t="s">
        <v>5</v>
      </c>
      <c r="I100" s="4" t="s">
        <v>6</v>
      </c>
      <c r="J100" s="3" t="s">
        <v>7</v>
      </c>
      <c r="K100" s="7" t="s">
        <v>9</v>
      </c>
      <c r="O100" s="20"/>
      <c r="P100" s="19"/>
    </row>
    <row r="101" spans="2:16">
      <c r="B101" s="12">
        <f>(((43/60)/60)+(41/60))</f>
        <v>0.69527777777777777</v>
      </c>
      <c r="C101" s="12">
        <f>(((33/60/60)+(36/60)))</f>
        <v>0.60916666666666663</v>
      </c>
      <c r="D101" s="12">
        <f>(((22/60)/60)+(27/60))</f>
        <v>0.45611111111111113</v>
      </c>
      <c r="E101" s="2">
        <f>AVERAGE(B101:D101)</f>
        <v>0.58685185185185185</v>
      </c>
      <c r="F101" s="2">
        <f>VAR(B101:D101)</f>
        <v>1.4673636831275538E-2</v>
      </c>
      <c r="G101" s="5">
        <v>0.03</v>
      </c>
      <c r="H101" s="6">
        <v>24</v>
      </c>
      <c r="I101" s="3">
        <f>TINV(G101,H101)</f>
        <v>2.3069133889571019</v>
      </c>
      <c r="J101" s="3">
        <f>(((I101*F101)/(G101*E101))^2)</f>
        <v>3.6969080038900368</v>
      </c>
      <c r="K101" s="3">
        <f>MROUND(J101,2)</f>
        <v>4</v>
      </c>
      <c r="O101" s="20"/>
      <c r="P101" s="19"/>
    </row>
    <row r="102" spans="2:16">
      <c r="B102" s="49" t="s">
        <v>13</v>
      </c>
      <c r="C102" s="50"/>
      <c r="D102" s="51"/>
      <c r="E102" s="3" t="s">
        <v>2</v>
      </c>
      <c r="F102" s="3" t="s">
        <v>3</v>
      </c>
      <c r="G102" s="3" t="s">
        <v>4</v>
      </c>
      <c r="H102" s="3" t="s">
        <v>5</v>
      </c>
      <c r="I102" s="4" t="s">
        <v>6</v>
      </c>
      <c r="J102" s="3" t="s">
        <v>7</v>
      </c>
      <c r="K102" s="7" t="s">
        <v>9</v>
      </c>
      <c r="O102" s="20"/>
      <c r="P102" s="19"/>
    </row>
    <row r="103" spans="2:16">
      <c r="B103" s="15">
        <f>(55/60)+3</f>
        <v>3.9166666666666665</v>
      </c>
      <c r="C103" s="15">
        <f>(28/60)+4</f>
        <v>4.4666666666666668</v>
      </c>
      <c r="D103" s="15">
        <f>((15/60)+4)</f>
        <v>4.25</v>
      </c>
      <c r="E103" s="2">
        <f>AVERAGE(B103:D103)</f>
        <v>4.2111111111111112</v>
      </c>
      <c r="F103" s="2">
        <f>VAR(B103:D103)</f>
        <v>7.675925925926208E-2</v>
      </c>
      <c r="G103" s="5">
        <v>0.03</v>
      </c>
      <c r="H103" s="6">
        <v>24</v>
      </c>
      <c r="I103" s="3">
        <f>TINV(G103,H103)</f>
        <v>2.3069133889571019</v>
      </c>
      <c r="J103" s="3">
        <f t="shared" ref="J103" si="3">(((I103*F103)/(G103*E103))^2)</f>
        <v>1.9646636903532604</v>
      </c>
      <c r="K103" s="3">
        <f>MROUND(J103,2)</f>
        <v>2</v>
      </c>
      <c r="L103" s="52"/>
      <c r="M103" s="53"/>
      <c r="O103" s="19"/>
      <c r="P103" s="19"/>
    </row>
  </sheetData>
  <mergeCells count="59">
    <mergeCell ref="V10:X10"/>
    <mergeCell ref="AF10:AH10"/>
    <mergeCell ref="L12:N12"/>
    <mergeCell ref="V12:X12"/>
    <mergeCell ref="AF12:AH12"/>
    <mergeCell ref="L10:N10"/>
    <mergeCell ref="B19:D19"/>
    <mergeCell ref="B21:D21"/>
    <mergeCell ref="B23:D23"/>
    <mergeCell ref="B25:D25"/>
    <mergeCell ref="B4:D4"/>
    <mergeCell ref="B6:D6"/>
    <mergeCell ref="B2:K3"/>
    <mergeCell ref="B17:K18"/>
    <mergeCell ref="B8:D8"/>
    <mergeCell ref="B10:D10"/>
    <mergeCell ref="B12:D12"/>
    <mergeCell ref="B27:D27"/>
    <mergeCell ref="B42:D42"/>
    <mergeCell ref="L39:M39"/>
    <mergeCell ref="B47:K48"/>
    <mergeCell ref="B32:K33"/>
    <mergeCell ref="B34:D34"/>
    <mergeCell ref="B36:D36"/>
    <mergeCell ref="B38:D38"/>
    <mergeCell ref="B40:D40"/>
    <mergeCell ref="L42:N42"/>
    <mergeCell ref="L70:M71"/>
    <mergeCell ref="B77:K78"/>
    <mergeCell ref="B79:D79"/>
    <mergeCell ref="B62:K63"/>
    <mergeCell ref="B64:D64"/>
    <mergeCell ref="B66:D66"/>
    <mergeCell ref="B68:D68"/>
    <mergeCell ref="B70:D70"/>
    <mergeCell ref="B72:D72"/>
    <mergeCell ref="L67:M67"/>
    <mergeCell ref="B49:D49"/>
    <mergeCell ref="B51:D51"/>
    <mergeCell ref="B53:D53"/>
    <mergeCell ref="B55:D55"/>
    <mergeCell ref="B57:D57"/>
    <mergeCell ref="B81:D81"/>
    <mergeCell ref="B83:D83"/>
    <mergeCell ref="B85:D85"/>
    <mergeCell ref="B87:D87"/>
    <mergeCell ref="L84:M84"/>
    <mergeCell ref="B102:D102"/>
    <mergeCell ref="L103:M103"/>
    <mergeCell ref="B92:K93"/>
    <mergeCell ref="B94:D94"/>
    <mergeCell ref="B96:D96"/>
    <mergeCell ref="B98:D98"/>
    <mergeCell ref="B100:D100"/>
    <mergeCell ref="L25:N25"/>
    <mergeCell ref="V25:X25"/>
    <mergeCell ref="L27:N27"/>
    <mergeCell ref="V27:X27"/>
    <mergeCell ref="L40:N40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Wz</dc:creator>
  <cp:lastModifiedBy>Wz</cp:lastModifiedBy>
  <dcterms:created xsi:type="dcterms:W3CDTF">2012-01-14T14:49:56Z</dcterms:created>
  <dcterms:modified xsi:type="dcterms:W3CDTF">2012-05-02T13:12:02Z</dcterms:modified>
</cp:coreProperties>
</file>